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8835"/>
  </bookViews>
  <sheets>
    <sheet name="октябрь" sheetId="1" r:id="rId1"/>
  </sheets>
  <definedNames>
    <definedName name="_xlnm._FilterDatabase" localSheetId="0" hidden="1">октябрь!$B$4:$J$65</definedName>
    <definedName name="_xlnm.Print_Titles" localSheetId="0">октябрь!$3:$4</definedName>
    <definedName name="_xlnm.Print_Area" localSheetId="0">октябрь!$A$1:$L$64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" i="1" l="1"/>
  <c r="K54" i="1" l="1"/>
  <c r="J54" i="1"/>
  <c r="K52" i="1"/>
  <c r="J52" i="1"/>
  <c r="L22" i="1" l="1"/>
  <c r="L21" i="1"/>
  <c r="L20" i="1" s="1"/>
  <c r="K20" i="1"/>
  <c r="J20" i="1"/>
  <c r="D20" i="1"/>
  <c r="L18" i="1"/>
  <c r="L19" i="1"/>
  <c r="L17" i="1"/>
  <c r="L16" i="1"/>
  <c r="J16" i="1"/>
  <c r="L12" i="1"/>
  <c r="L11" i="1" s="1"/>
  <c r="K11" i="1"/>
  <c r="J11" i="1"/>
  <c r="G54" i="1" l="1"/>
  <c r="G52" i="1"/>
  <c r="I22" i="1"/>
  <c r="I21" i="1"/>
  <c r="I20" i="1"/>
  <c r="I19" i="1"/>
  <c r="I18" i="1"/>
  <c r="I12" i="1"/>
  <c r="I11" i="1" s="1"/>
  <c r="I10" i="1"/>
  <c r="I9" i="1"/>
  <c r="G11" i="1"/>
  <c r="E34" i="1" l="1"/>
  <c r="E32" i="1" s="1"/>
  <c r="D16" i="1" l="1"/>
  <c r="E60" i="1"/>
  <c r="E41" i="1" l="1"/>
  <c r="E39" i="1" l="1"/>
  <c r="E12" i="1" l="1"/>
  <c r="E14" i="1"/>
  <c r="E25" i="1"/>
  <c r="E24" i="1"/>
  <c r="H37" i="1"/>
  <c r="E37" i="1"/>
  <c r="K37" i="1"/>
  <c r="K30" i="1"/>
  <c r="H30" i="1"/>
  <c r="H39" i="1"/>
  <c r="E63" i="1" l="1"/>
  <c r="I59" i="1"/>
  <c r="G58" i="1"/>
  <c r="E59" i="1"/>
  <c r="E22" i="1" l="1"/>
  <c r="E21" i="1"/>
  <c r="L14" i="1"/>
  <c r="I14" i="1"/>
  <c r="I13" i="1" s="1"/>
  <c r="F14" i="1"/>
  <c r="K13" i="1"/>
  <c r="J13" i="1"/>
  <c r="H13" i="1"/>
  <c r="G13" i="1"/>
  <c r="E13" i="1"/>
  <c r="D13" i="1"/>
  <c r="E11" i="1"/>
  <c r="L13" i="1" l="1"/>
  <c r="F13" i="1"/>
  <c r="E52" i="1"/>
  <c r="J59" i="1"/>
  <c r="J58" i="1" s="1"/>
  <c r="G63" i="1"/>
  <c r="G61" i="1"/>
  <c r="G48" i="1"/>
  <c r="G46" i="1"/>
  <c r="G42" i="1"/>
  <c r="G16" i="1"/>
  <c r="H29" i="1" l="1"/>
  <c r="K29" i="1"/>
  <c r="D38" i="1" l="1"/>
  <c r="D15" i="1" s="1"/>
  <c r="F59" i="1"/>
  <c r="E58" i="1"/>
  <c r="E50" i="1"/>
  <c r="F39" i="1"/>
  <c r="G38" i="1" s="1"/>
  <c r="E26" i="1"/>
  <c r="E20" i="1"/>
  <c r="F20" i="1" s="1"/>
  <c r="F22" i="1"/>
  <c r="F18" i="1"/>
  <c r="F19" i="1"/>
  <c r="E16" i="1"/>
  <c r="F11" i="1"/>
  <c r="F12" i="1"/>
  <c r="D8" i="1"/>
  <c r="E8" i="1"/>
  <c r="E7" i="1" s="1"/>
  <c r="D58" i="1"/>
  <c r="D57" i="1" s="1"/>
  <c r="D6" i="1" l="1"/>
  <c r="D5" i="1" s="1"/>
  <c r="E57" i="1"/>
  <c r="F58" i="1"/>
  <c r="L59" i="1"/>
  <c r="H57" i="1"/>
  <c r="K57" i="1"/>
  <c r="I58" i="1" l="1"/>
  <c r="L58" i="1" s="1"/>
  <c r="H50" i="1" l="1"/>
  <c r="K50" i="1"/>
  <c r="H23" i="1"/>
  <c r="F21" i="1" l="1"/>
  <c r="K63" i="1" l="1"/>
  <c r="I63" i="1"/>
  <c r="H63" i="1"/>
  <c r="F64" i="1"/>
  <c r="F63" i="1" s="1"/>
  <c r="F62" i="1"/>
  <c r="F61" i="1" s="1"/>
  <c r="I62" i="1"/>
  <c r="K61" i="1"/>
  <c r="H61" i="1"/>
  <c r="E61" i="1"/>
  <c r="F60" i="1"/>
  <c r="H54" i="1"/>
  <c r="L56" i="1"/>
  <c r="I56" i="1"/>
  <c r="I55" i="1"/>
  <c r="E54" i="1"/>
  <c r="F56" i="1"/>
  <c r="F55" i="1"/>
  <c r="K48" i="1"/>
  <c r="H48" i="1"/>
  <c r="E48" i="1"/>
  <c r="I49" i="1"/>
  <c r="F49" i="1"/>
  <c r="F48" i="1" s="1"/>
  <c r="K46" i="1"/>
  <c r="H46" i="1"/>
  <c r="E46" i="1"/>
  <c r="I47" i="1"/>
  <c r="F47" i="1"/>
  <c r="F46" i="1" s="1"/>
  <c r="H52" i="1"/>
  <c r="F53" i="1"/>
  <c r="K44" i="1"/>
  <c r="H44" i="1"/>
  <c r="E44" i="1"/>
  <c r="F45" i="1"/>
  <c r="K42" i="1"/>
  <c r="H42" i="1"/>
  <c r="E42" i="1"/>
  <c r="I43" i="1"/>
  <c r="F51" i="1"/>
  <c r="F43" i="1"/>
  <c r="F42" i="1" s="1"/>
  <c r="F41" i="1"/>
  <c r="I41" i="1" s="1"/>
  <c r="L41" i="1" s="1"/>
  <c r="K38" i="1"/>
  <c r="H38" i="1"/>
  <c r="I39" i="1"/>
  <c r="E38" i="1"/>
  <c r="F38" i="1"/>
  <c r="K32" i="1"/>
  <c r="H32" i="1"/>
  <c r="F35" i="1"/>
  <c r="F34" i="1"/>
  <c r="I34" i="1" s="1"/>
  <c r="L34" i="1" s="1"/>
  <c r="F31" i="1"/>
  <c r="F30" i="1"/>
  <c r="I30" i="1" s="1"/>
  <c r="L30" i="1" s="1"/>
  <c r="F28" i="1"/>
  <c r="G26" i="1" s="1"/>
  <c r="F27" i="1"/>
  <c r="I27" i="1" s="1"/>
  <c r="L27" i="1" s="1"/>
  <c r="F25" i="1"/>
  <c r="I25" i="1" s="1"/>
  <c r="L25" i="1" s="1"/>
  <c r="K26" i="1"/>
  <c r="H26" i="1"/>
  <c r="F37" i="1"/>
  <c r="K36" i="1"/>
  <c r="H36" i="1"/>
  <c r="E36" i="1"/>
  <c r="K23" i="1"/>
  <c r="F24" i="1"/>
  <c r="E23" i="1"/>
  <c r="I42" i="1" l="1"/>
  <c r="G32" i="1"/>
  <c r="G23" i="1"/>
  <c r="I24" i="1"/>
  <c r="I61" i="1"/>
  <c r="L55" i="1"/>
  <c r="L54" i="1" s="1"/>
  <c r="I48" i="1"/>
  <c r="I46" i="1"/>
  <c r="F44" i="1"/>
  <c r="F36" i="1"/>
  <c r="I35" i="1"/>
  <c r="L35" i="1" s="1"/>
  <c r="L32" i="1" s="1"/>
  <c r="I38" i="1"/>
  <c r="I28" i="1"/>
  <c r="G29" i="1"/>
  <c r="I31" i="1"/>
  <c r="J31" i="1" s="1"/>
  <c r="F57" i="1"/>
  <c r="F50" i="1"/>
  <c r="F52" i="1"/>
  <c r="E15" i="1"/>
  <c r="F54" i="1"/>
  <c r="I54" i="1"/>
  <c r="K40" i="1"/>
  <c r="H40" i="1"/>
  <c r="E40" i="1"/>
  <c r="F32" i="1"/>
  <c r="F29" i="1"/>
  <c r="F26" i="1"/>
  <c r="F23" i="1"/>
  <c r="K16" i="1"/>
  <c r="K15" i="1" s="1"/>
  <c r="H16" i="1"/>
  <c r="H15" i="1" s="1"/>
  <c r="I17" i="1"/>
  <c r="I16" i="1" s="1"/>
  <c r="F17" i="1"/>
  <c r="F16" i="1" s="1"/>
  <c r="K8" i="1"/>
  <c r="K7" i="1" s="1"/>
  <c r="H8" i="1"/>
  <c r="H7" i="1" s="1"/>
  <c r="F10" i="1"/>
  <c r="L10" i="1" s="1"/>
  <c r="F9" i="1"/>
  <c r="E6" i="1" l="1"/>
  <c r="J42" i="1"/>
  <c r="L43" i="1"/>
  <c r="L42" i="1" s="1"/>
  <c r="J32" i="1"/>
  <c r="I32" i="1"/>
  <c r="I29" i="1"/>
  <c r="I26" i="1"/>
  <c r="J23" i="1"/>
  <c r="L24" i="1"/>
  <c r="L23" i="1" s="1"/>
  <c r="I23" i="1"/>
  <c r="J61" i="1"/>
  <c r="L62" i="1"/>
  <c r="L61" i="1" s="1"/>
  <c r="J48" i="1"/>
  <c r="L49" i="1"/>
  <c r="L48" i="1" s="1"/>
  <c r="J46" i="1"/>
  <c r="L47" i="1"/>
  <c r="L46" i="1" s="1"/>
  <c r="G44" i="1"/>
  <c r="I45" i="1"/>
  <c r="G36" i="1"/>
  <c r="G15" i="1" s="1"/>
  <c r="I37" i="1"/>
  <c r="J8" i="1"/>
  <c r="J7" i="1" s="1"/>
  <c r="L9" i="1"/>
  <c r="L8" i="1" s="1"/>
  <c r="L7" i="1" s="1"/>
  <c r="G8" i="1"/>
  <c r="G7" i="1" s="1"/>
  <c r="J38" i="1"/>
  <c r="L39" i="1"/>
  <c r="L38" i="1" s="1"/>
  <c r="J26" i="1"/>
  <c r="L28" i="1"/>
  <c r="L26" i="1" s="1"/>
  <c r="J29" i="1"/>
  <c r="L31" i="1"/>
  <c r="L29" i="1" s="1"/>
  <c r="G57" i="1"/>
  <c r="I60" i="1"/>
  <c r="G50" i="1"/>
  <c r="I51" i="1"/>
  <c r="F40" i="1"/>
  <c r="I53" i="1"/>
  <c r="H6" i="1"/>
  <c r="H5" i="1" s="1"/>
  <c r="K6" i="1"/>
  <c r="K5" i="1" s="1"/>
  <c r="F15" i="1"/>
  <c r="F8" i="1"/>
  <c r="F7" i="1" s="1"/>
  <c r="E5" i="1"/>
  <c r="I8" i="1"/>
  <c r="I7" i="1" s="1"/>
  <c r="I44" i="1" l="1"/>
  <c r="I36" i="1"/>
  <c r="I15" i="1" s="1"/>
  <c r="I57" i="1"/>
  <c r="G40" i="1"/>
  <c r="G6" i="1" s="1"/>
  <c r="G5" i="1" s="1"/>
  <c r="I50" i="1"/>
  <c r="I52" i="1"/>
  <c r="F6" i="1"/>
  <c r="F5" i="1" s="1"/>
  <c r="J44" i="1" l="1"/>
  <c r="L45" i="1"/>
  <c r="L44" i="1" s="1"/>
  <c r="J36" i="1"/>
  <c r="J15" i="1" s="1"/>
  <c r="L37" i="1"/>
  <c r="L36" i="1" s="1"/>
  <c r="L15" i="1" s="1"/>
  <c r="J57" i="1"/>
  <c r="L60" i="1"/>
  <c r="L57" i="1" s="1"/>
  <c r="I40" i="1"/>
  <c r="I6" i="1" s="1"/>
  <c r="I5" i="1" s="1"/>
  <c r="J50" i="1"/>
  <c r="L51" i="1"/>
  <c r="L50" i="1" s="1"/>
  <c r="L53" i="1"/>
  <c r="L52" i="1" s="1"/>
  <c r="J40" i="1" l="1"/>
  <c r="J6" i="1" s="1"/>
  <c r="J5" i="1" s="1"/>
  <c r="L40" i="1"/>
  <c r="L6" i="1" s="1"/>
  <c r="L5" i="1" s="1"/>
</calcChain>
</file>

<file path=xl/sharedStrings.xml><?xml version="1.0" encoding="utf-8"?>
<sst xmlns="http://schemas.openxmlformats.org/spreadsheetml/2006/main" count="136" uniqueCount="117">
  <si>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</si>
  <si>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</si>
  <si>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</si>
  <si>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040 2 02 00000 00 0000 000</t>
  </si>
  <si>
    <t xml:space="preserve">Дотации бюджетам субъектов Российской Федерации и муниципальных образований
</t>
  </si>
  <si>
    <t>040 2 02 10000 00 0000 150</t>
  </si>
  <si>
    <t>Дотации на выравнивание бюджетной обеспеченности</t>
  </si>
  <si>
    <t>040 2 02 15001 00 0000 150</t>
  </si>
  <si>
    <t>Дотации на выравнивание бюджетной обеспеченности городских округов из регионального фонда финансовой поддержки муниципальных районов (городских округов) (ОБ)</t>
  </si>
  <si>
    <t>040 2 02 15001 04 0000 150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</si>
  <si>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</si>
  <si>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</si>
  <si>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</si>
  <si>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 (ОБ)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</si>
  <si>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</si>
  <si>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</si>
  <si>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</si>
  <si>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</si>
  <si>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</si>
  <si>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</si>
  <si>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</si>
  <si>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</si>
  <si>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 (ФБ)</t>
  </si>
  <si>
    <t>Субсидии бюджетам городских округов на реализацию мероприятий по обеспечению жильем молодых семей (ОБ)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</si>
  <si>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</si>
  <si>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</si>
  <si>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</si>
  <si>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</si>
  <si>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</si>
  <si>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(ФБ)</t>
  </si>
  <si>
    <t>040 2 02 25555 04 0000 150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</si>
  <si>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(ОБ)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</si>
  <si>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</si>
  <si>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 (ОБ)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</si>
  <si>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</si>
  <si>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</si>
  <si>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</si>
  <si>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</si>
  <si>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</si>
  <si>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</si>
  <si>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</si>
  <si>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</si>
  <si>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</si>
  <si>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</si>
  <si>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</si>
  <si>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</si>
  <si>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(ФБ)</t>
  </si>
  <si>
    <t>040 2 02 35135 04 0000 150</t>
  </si>
  <si>
    <t>Субвенции бюджетам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</si>
  <si>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</si>
  <si>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(ФБ)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</si>
  <si>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</si>
  <si>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</si>
  <si>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</si>
  <si>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</si>
  <si>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</si>
  <si>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</si>
  <si>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</si>
  <si>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</si>
  <si>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</si>
  <si>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</si>
  <si>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</si>
  <si>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</si>
  <si>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</si>
  <si>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</si>
  <si>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</si>
  <si>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</si>
  <si>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040 2 02 35930 04 0000 150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</si>
  <si>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</si>
  <si>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</si>
  <si>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040 2 02 40000 00 0000 150</t>
  </si>
  <si>
    <t>040 2 02 49999 04 0000 150</t>
  </si>
  <si>
    <t>утвержденный план</t>
  </si>
  <si>
    <t>уточнения</t>
  </si>
  <si>
    <t>уточненный план</t>
  </si>
  <si>
    <t>Сумма на 2019 год</t>
  </si>
  <si>
    <t>Сумма на 2020 год</t>
  </si>
  <si>
    <t>Сумма на 2021 год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</si>
  <si>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</si>
  <si>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водоснабжения(ФБ)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</si>
  <si>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</si>
  <si>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водоснабжения(ОБ)</t>
  </si>
  <si>
    <t>040 2 02 25519 00 0000 150</t>
  </si>
  <si>
    <t>040 2 02 25497 04 0000 150</t>
  </si>
  <si>
    <t>040 2 02 25497 00 0000 150</t>
  </si>
  <si>
    <t>040 2 02 25519 04 0000 150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</si>
  <si>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</si>
  <si>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</si>
  <si>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</si>
  <si>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</si>
  <si>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</si>
  <si>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</si>
  <si>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</si>
  <si>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</si>
  <si>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</si>
  <si>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</si>
  <si>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</si>
  <si>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</si>
  <si>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</si>
  <si>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</si>
  <si>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</si>
  <si>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 xml:space="preserve">Прочие межбюджетные трансферты, передаваемые бюджетам </t>
  </si>
  <si>
    <t>000 2 02 45294 00 0000 150</t>
  </si>
  <si>
    <t>000 2 02 45294 04 0000 150</t>
  </si>
  <si>
    <r>
      <t xml:space="preserve"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</t>
    </r>
    <r>
      <rPr>
        <u/>
        <sz val="12"/>
        <rFont val="Times New Roman"/>
        <family val="1"/>
        <charset val="204"/>
      </rPr>
      <t>рассылку постановлений органов государственного контроля (надзора) (ОБ)</t>
    </r>
  </si>
  <si>
    <t>040 2 02 20041 04 0001 150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</si>
  <si>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</si>
  <si>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040 2 02 20041 04 0002 150</t>
  </si>
  <si>
    <t>Таблица поправок,  вносимых в объем межбюджетных трансфертов, поступающих в бюджет муниципального образования городской округ город Пыть-Ях от других бюджетов бюджетной системы Российской Федерации на 2019 год и на плановый период 2020 и 2021 годов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</si>
  <si>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</si>
  <si>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</si>
  <si>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</si>
  <si>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</si>
  <si>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</si>
  <si>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Федерации(ОБ)</t>
  </si>
  <si>
    <t>040 2 02 20077 04 0000 150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</si>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</sst>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 applyBorder="1"/>
    <xf numFmtId="164" fontId="5" fillId="2" borderId="2" xfId="1" applyNumberFormat="1" applyFont="1" applyFill="1" applyBorder="1" applyAlignment="1">
      <alignment horizontal="right"/>
    </xf>
    <xf numFmtId="164" fontId="2" fillId="2" borderId="2" xfId="1" applyNumberFormat="1" applyFont="1" applyFill="1" applyBorder="1" applyAlignment="1">
      <alignment horizontal="right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164" fontId="2" fillId="2" borderId="2" xfId="1" applyNumberFormat="1" applyFont="1" applyFill="1" applyBorder="1"/>
    <xf numFmtId="164" fontId="2" fillId="2" borderId="2" xfId="1" applyNumberFormat="1" applyFont="1" applyFill="1" applyBorder="1" applyAlignment="1" applyProtection="1">
      <alignment horizontal="right" wrapText="1"/>
      <protection hidden="1"/>
    </xf>
    <xf numFmtId="164" fontId="5" fillId="2" borderId="0" xfId="1" applyNumberFormat="1" applyFont="1" applyFill="1" applyBorder="1"/>
    <xf numFmtId="0" fontId="2" fillId="2" borderId="2" xfId="1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Border="1"/>
    <xf numFmtId="4" fontId="2" fillId="2" borderId="0" xfId="1" applyNumberFormat="1" applyFont="1" applyFill="1" applyBorder="1"/>
    <xf numFmtId="0" fontId="2" fillId="2" borderId="7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164" fontId="5" fillId="2" borderId="2" xfId="1" applyNumberFormat="1" applyFont="1" applyFill="1" applyBorder="1"/>
    <xf numFmtId="164" fontId="5" fillId="2" borderId="7" xfId="1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2" fillId="2" borderId="0" xfId="1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0" xfId="1" applyFont="1" applyFill="1"/>
    <xf numFmtId="0" fontId="2" fillId="2" borderId="3" xfId="1" applyFont="1" applyFill="1" applyBorder="1" applyAlignment="1">
      <alignment vertical="center" textRotation="90" wrapText="1"/>
    </xf>
    <xf numFmtId="0" fontId="5" fillId="2" borderId="2" xfId="1" applyNumberFormat="1" applyFont="1" applyFill="1" applyBorder="1" applyAlignment="1" applyProtection="1">
      <alignment horizontal="left" wrapText="1"/>
      <protection hidden="1"/>
    </xf>
    <xf numFmtId="49" fontId="5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1" fontId="5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/>
    </xf>
    <xf numFmtId="40" fontId="2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1" xfId="1" applyNumberFormat="1" applyFont="1" applyFill="1" applyBorder="1" applyAlignment="1" applyProtection="1">
      <alignment horizontal="left" wrapText="1"/>
      <protection hidden="1"/>
    </xf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 applyProtection="1">
      <alignment horizontal="right" wrapText="1"/>
      <protection hidden="1"/>
    </xf>
    <xf numFmtId="165" fontId="2" fillId="2" borderId="4" xfId="3" applyNumberFormat="1" applyFont="1" applyFill="1" applyBorder="1" applyAlignment="1" applyProtection="1">
      <alignment horizontal="left" vertical="center" wrapText="1"/>
      <protection hidden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2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5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Alignment="1">
      <alignment horizontal="left"/>
    </xf>
    <xf numFmtId="49" fontId="2" fillId="2" borderId="0" xfId="1" applyNumberFormat="1" applyFont="1" applyFill="1" applyBorder="1"/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/>
    <xf numFmtId="164" fontId="2" fillId="2" borderId="0" xfId="1" applyNumberFormat="1" applyFont="1" applyFill="1" applyBorder="1"/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right"/>
    </xf>
  </cellXfs>
  <cellStyles count="5">
    <cellStyle name="Обычный" xfId="0" builtinId="0"/>
    <cellStyle name="Обычный 2" xfId="3"/>
    <cellStyle name="Обычный 2 2" xfId="4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7"/>
  <sheetViews>
    <sheetView tabSelected="1" view="pageBreakPreview" topLeftCell="B1" zoomScale="75" zoomScaleNormal="75" zoomScaleSheetLayoutView="75" workbookViewId="0">
      <selection activeCell="G6" sqref="G6"/>
    </sheetView>
  </sheetViews>
  <sheetFormatPr defaultColWidth="9.140625" defaultRowHeight="15.75" x14ac:dyDescent="0.25"/>
  <cols>
    <col min="1" max="1" width="4.28515625" style="17" hidden="1" customWidth="1"/>
    <col min="2" max="2" width="53.5703125" style="12" customWidth="1"/>
    <col min="3" max="3" width="28.140625" style="13" customWidth="1"/>
    <col min="4" max="4" width="16.42578125" style="1" customWidth="1"/>
    <col min="5" max="5" width="14.5703125" style="1" customWidth="1"/>
    <col min="6" max="6" width="13.7109375" style="1" customWidth="1"/>
    <col min="7" max="7" width="16.42578125" style="1" customWidth="1"/>
    <col min="8" max="8" width="12.7109375" style="1" customWidth="1"/>
    <col min="9" max="9" width="14.5703125" style="1" customWidth="1"/>
    <col min="10" max="10" width="15.7109375" style="1" customWidth="1"/>
    <col min="11" max="11" width="13" style="1" customWidth="1"/>
    <col min="12" max="12" width="17.28515625" style="1" customWidth="1"/>
    <col min="13" max="13" width="9.140625" style="1" customWidth="1"/>
    <col min="14" max="14" width="9.140625" style="1"/>
    <col min="15" max="15" width="9.85546875" style="1" bestFit="1" customWidth="1"/>
    <col min="16" max="31" width="9.140625" style="1"/>
    <col min="32" max="16384" width="9.140625" style="19"/>
  </cols>
  <sheetData>
    <row r="1" spans="1:35" s="16" customFormat="1" ht="57" customHeight="1" x14ac:dyDescent="0.2">
      <c r="A1" s="44" t="s">
        <v>108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35" x14ac:dyDescent="0.25">
      <c r="B2" s="18"/>
      <c r="C2" s="18"/>
      <c r="L2" s="53" t="s">
        <v>116</v>
      </c>
    </row>
    <row r="3" spans="1:35" ht="15.6" customHeight="1" x14ac:dyDescent="0.25">
      <c r="B3" s="45" t="s">
        <v>0</v>
      </c>
      <c r="C3" s="45" t="s">
        <v>1</v>
      </c>
      <c r="D3" s="47" t="s">
        <v>75</v>
      </c>
      <c r="E3" s="48"/>
      <c r="F3" s="49"/>
      <c r="G3" s="50" t="s">
        <v>76</v>
      </c>
      <c r="H3" s="51"/>
      <c r="I3" s="52"/>
      <c r="J3" s="50" t="s">
        <v>77</v>
      </c>
      <c r="K3" s="51"/>
      <c r="L3" s="52"/>
    </row>
    <row r="4" spans="1:35" ht="56.25" customHeight="1" x14ac:dyDescent="0.25">
      <c r="A4" s="20"/>
      <c r="B4" s="46"/>
      <c r="C4" s="46"/>
      <c r="D4" s="11" t="s">
        <v>72</v>
      </c>
      <c r="E4" s="8" t="s">
        <v>73</v>
      </c>
      <c r="F4" s="8" t="s">
        <v>74</v>
      </c>
      <c r="G4" s="11" t="s">
        <v>72</v>
      </c>
      <c r="H4" s="8" t="s">
        <v>73</v>
      </c>
      <c r="I4" s="8" t="s">
        <v>74</v>
      </c>
      <c r="J4" s="11" t="s">
        <v>72</v>
      </c>
      <c r="K4" s="8" t="s">
        <v>73</v>
      </c>
      <c r="L4" s="8" t="s">
        <v>74</v>
      </c>
      <c r="AF4" s="1"/>
      <c r="AG4" s="1"/>
      <c r="AH4" s="1"/>
      <c r="AI4" s="1"/>
    </row>
    <row r="5" spans="1:35" x14ac:dyDescent="0.25">
      <c r="B5" s="21" t="s">
        <v>96</v>
      </c>
      <c r="C5" s="22" t="s">
        <v>97</v>
      </c>
      <c r="D5" s="2">
        <f t="shared" ref="D5:L5" si="0">SUM(D6+D61+D63)</f>
        <v>2365178.9000000004</v>
      </c>
      <c r="E5" s="2">
        <f t="shared" si="0"/>
        <v>74166.990000000005</v>
      </c>
      <c r="F5" s="2">
        <f t="shared" si="0"/>
        <v>2439345.8899999997</v>
      </c>
      <c r="G5" s="2">
        <f t="shared" si="0"/>
        <v>2255138.6</v>
      </c>
      <c r="H5" s="2">
        <f t="shared" si="0"/>
        <v>-1255.0999999999999</v>
      </c>
      <c r="I5" s="2">
        <f t="shared" si="0"/>
        <v>2253883.5</v>
      </c>
      <c r="J5" s="2">
        <f t="shared" si="0"/>
        <v>2313289.3000000003</v>
      </c>
      <c r="K5" s="2">
        <f t="shared" si="0"/>
        <v>-68245.5</v>
      </c>
      <c r="L5" s="2">
        <f t="shared" si="0"/>
        <v>2245043.8000000003</v>
      </c>
      <c r="AF5" s="1"/>
    </row>
    <row r="6" spans="1:35" ht="47.25" x14ac:dyDescent="0.25">
      <c r="B6" s="21" t="s">
        <v>2</v>
      </c>
      <c r="C6" s="22" t="s">
        <v>3</v>
      </c>
      <c r="D6" s="4">
        <f>SUM(D7+D15+D40+D57)</f>
        <v>2397922.9000000004</v>
      </c>
      <c r="E6" s="4">
        <f>SUM(E7+E15+E40+E57)</f>
        <v>74166.990000000005</v>
      </c>
      <c r="F6" s="4">
        <f t="shared" ref="F6:L6" si="1">SUM(F7+F15+F40+F57)</f>
        <v>2472089.89</v>
      </c>
      <c r="G6" s="4">
        <f t="shared" ref="G6" si="2">SUM(G7+G15+G40+G57)</f>
        <v>2255138.6</v>
      </c>
      <c r="H6" s="4">
        <f t="shared" si="1"/>
        <v>-1255.0999999999999</v>
      </c>
      <c r="I6" s="4">
        <f t="shared" si="1"/>
        <v>2253883.5</v>
      </c>
      <c r="J6" s="4">
        <f t="shared" ref="J6" si="3">SUM(J7+J15+J40+J57)</f>
        <v>2313289.3000000003</v>
      </c>
      <c r="K6" s="4">
        <f t="shared" si="1"/>
        <v>-68245.5</v>
      </c>
      <c r="L6" s="4">
        <f t="shared" si="1"/>
        <v>2245043.8000000003</v>
      </c>
      <c r="AF6" s="1"/>
    </row>
    <row r="7" spans="1:35" ht="47.25" x14ac:dyDescent="0.25">
      <c r="B7" s="21" t="s">
        <v>4</v>
      </c>
      <c r="C7" s="22" t="s">
        <v>5</v>
      </c>
      <c r="D7" s="2">
        <v>484105.2</v>
      </c>
      <c r="E7" s="2">
        <f>E8+E11+E13</f>
        <v>17853.399999999998</v>
      </c>
      <c r="F7" s="2">
        <f t="shared" ref="F7:L7" si="4">F8+F11+F13</f>
        <v>501958.60000000003</v>
      </c>
      <c r="G7" s="2">
        <f t="shared" si="4"/>
        <v>279120.3</v>
      </c>
      <c r="H7" s="2">
        <f t="shared" si="4"/>
        <v>0</v>
      </c>
      <c r="I7" s="2">
        <f t="shared" si="4"/>
        <v>279120.3</v>
      </c>
      <c r="J7" s="2">
        <f t="shared" si="4"/>
        <v>286321.09999999998</v>
      </c>
      <c r="K7" s="2">
        <f t="shared" si="4"/>
        <v>0</v>
      </c>
      <c r="L7" s="2">
        <f t="shared" si="4"/>
        <v>286321.09999999998</v>
      </c>
      <c r="AF7" s="1"/>
    </row>
    <row r="8" spans="1:35" ht="31.5" x14ac:dyDescent="0.25">
      <c r="B8" s="21" t="s">
        <v>6</v>
      </c>
      <c r="C8" s="22" t="s">
        <v>7</v>
      </c>
      <c r="D8" s="2">
        <f t="shared" ref="D8:F8" si="5">SUM(D9+D10)</f>
        <v>324477.60000000003</v>
      </c>
      <c r="E8" s="2">
        <f t="shared" si="5"/>
        <v>0</v>
      </c>
      <c r="F8" s="2">
        <f t="shared" si="5"/>
        <v>324477.60000000003</v>
      </c>
      <c r="G8" s="2">
        <f t="shared" ref="G8:J8" si="6">SUM(G9+G10)</f>
        <v>279120.3</v>
      </c>
      <c r="H8" s="2">
        <f t="shared" ref="H8" si="7">SUM(H9+H10)</f>
        <v>0</v>
      </c>
      <c r="I8" s="2">
        <f t="shared" si="6"/>
        <v>279120.3</v>
      </c>
      <c r="J8" s="2">
        <f t="shared" si="6"/>
        <v>286321.09999999998</v>
      </c>
      <c r="K8" s="2">
        <f t="shared" ref="K8:L8" si="8">SUM(K9+K10)</f>
        <v>0</v>
      </c>
      <c r="L8" s="2">
        <f t="shared" si="8"/>
        <v>286321.09999999998</v>
      </c>
      <c r="AF8" s="1"/>
    </row>
    <row r="9" spans="1:35" ht="63" x14ac:dyDescent="0.25">
      <c r="B9" s="23" t="s">
        <v>8</v>
      </c>
      <c r="C9" s="24" t="s">
        <v>9</v>
      </c>
      <c r="D9" s="3">
        <v>273093.40000000002</v>
      </c>
      <c r="E9" s="5">
        <v>0</v>
      </c>
      <c r="F9" s="3">
        <f t="shared" ref="F9:F12" si="9">SUM(D9+E9)</f>
        <v>273093.40000000002</v>
      </c>
      <c r="G9" s="3">
        <v>227736.1</v>
      </c>
      <c r="H9" s="5">
        <v>0</v>
      </c>
      <c r="I9" s="3">
        <f>G9+H9</f>
        <v>227736.1</v>
      </c>
      <c r="J9" s="3">
        <v>234936.9</v>
      </c>
      <c r="K9" s="5">
        <v>0</v>
      </c>
      <c r="L9" s="3">
        <f t="shared" ref="L9:L10" si="10">SUM(J9+K9)</f>
        <v>234936.9</v>
      </c>
      <c r="AF9" s="1"/>
    </row>
    <row r="10" spans="1:35" ht="48" customHeight="1" x14ac:dyDescent="0.25">
      <c r="B10" s="23" t="s">
        <v>10</v>
      </c>
      <c r="C10" s="24" t="s">
        <v>9</v>
      </c>
      <c r="D10" s="3">
        <v>51384.2</v>
      </c>
      <c r="E10" s="5">
        <v>0</v>
      </c>
      <c r="F10" s="3">
        <f t="shared" si="9"/>
        <v>51384.2</v>
      </c>
      <c r="G10" s="3">
        <v>51384.2</v>
      </c>
      <c r="H10" s="5">
        <v>0</v>
      </c>
      <c r="I10" s="3">
        <f>G10+H10</f>
        <v>51384.2</v>
      </c>
      <c r="J10" s="3">
        <v>51384.2</v>
      </c>
      <c r="K10" s="5">
        <v>0</v>
      </c>
      <c r="L10" s="3">
        <f t="shared" si="10"/>
        <v>51384.2</v>
      </c>
      <c r="AF10" s="1"/>
    </row>
    <row r="11" spans="1:35" ht="43.15" customHeight="1" x14ac:dyDescent="0.25">
      <c r="B11" s="21" t="s">
        <v>11</v>
      </c>
      <c r="C11" s="22" t="s">
        <v>12</v>
      </c>
      <c r="D11" s="3">
        <v>159627.6</v>
      </c>
      <c r="E11" s="2">
        <f>E12</f>
        <v>12477.699999999999</v>
      </c>
      <c r="F11" s="3">
        <f t="shared" si="9"/>
        <v>172105.30000000002</v>
      </c>
      <c r="G11" s="5">
        <f>G12</f>
        <v>0</v>
      </c>
      <c r="H11" s="5">
        <v>0</v>
      </c>
      <c r="I11" s="5">
        <f>I12</f>
        <v>0</v>
      </c>
      <c r="J11" s="5">
        <f>J12</f>
        <v>0</v>
      </c>
      <c r="K11" s="5">
        <f t="shared" ref="K11:L11" si="11">K12</f>
        <v>0</v>
      </c>
      <c r="L11" s="5">
        <f t="shared" si="11"/>
        <v>0</v>
      </c>
      <c r="AF11" s="1"/>
    </row>
    <row r="12" spans="1:35" ht="52.9" customHeight="1" x14ac:dyDescent="0.25">
      <c r="B12" s="23" t="s">
        <v>13</v>
      </c>
      <c r="C12" s="24" t="s">
        <v>14</v>
      </c>
      <c r="D12" s="3">
        <v>159627.6</v>
      </c>
      <c r="E12" s="3">
        <f>12908.4+12477.7-12908.4</f>
        <v>12477.699999999999</v>
      </c>
      <c r="F12" s="3">
        <f t="shared" si="9"/>
        <v>172105.30000000002</v>
      </c>
      <c r="G12" s="5">
        <v>0</v>
      </c>
      <c r="H12" s="5">
        <v>0</v>
      </c>
      <c r="I12" s="5">
        <f>SUM(G12,H12)</f>
        <v>0</v>
      </c>
      <c r="J12" s="5">
        <v>0</v>
      </c>
      <c r="K12" s="5">
        <v>0</v>
      </c>
      <c r="L12" s="5">
        <f>SUM(J12+K12)</f>
        <v>0</v>
      </c>
      <c r="AF12" s="1"/>
    </row>
    <row r="13" spans="1:35" ht="31.5" x14ac:dyDescent="0.25">
      <c r="B13" s="21" t="s">
        <v>109</v>
      </c>
      <c r="C13" s="22" t="s">
        <v>110</v>
      </c>
      <c r="D13" s="2">
        <f>D14</f>
        <v>0</v>
      </c>
      <c r="E13" s="2">
        <f>E14</f>
        <v>5375.7</v>
      </c>
      <c r="F13" s="2">
        <f>D13+E13</f>
        <v>5375.7</v>
      </c>
      <c r="G13" s="14">
        <f>G14</f>
        <v>0</v>
      </c>
      <c r="H13" s="14">
        <f>H14</f>
        <v>0</v>
      </c>
      <c r="I13" s="14">
        <f>I14</f>
        <v>0</v>
      </c>
      <c r="J13" s="14">
        <f>J14</f>
        <v>0</v>
      </c>
      <c r="K13" s="14">
        <f>K14</f>
        <v>0</v>
      </c>
      <c r="L13" s="14">
        <f>J13+K13</f>
        <v>0</v>
      </c>
      <c r="AF13" s="1"/>
    </row>
    <row r="14" spans="1:35" x14ac:dyDescent="0.25">
      <c r="B14" s="23" t="s">
        <v>111</v>
      </c>
      <c r="C14" s="24" t="s">
        <v>112</v>
      </c>
      <c r="D14" s="3">
        <v>0</v>
      </c>
      <c r="E14" s="3">
        <f>5375.7+5375.7-5375.7</f>
        <v>5375.7</v>
      </c>
      <c r="F14" s="3">
        <f>D14+E14</f>
        <v>5375.7</v>
      </c>
      <c r="G14" s="5">
        <v>0</v>
      </c>
      <c r="H14" s="5">
        <v>0</v>
      </c>
      <c r="I14" s="5">
        <f>G14+H14</f>
        <v>0</v>
      </c>
      <c r="J14" s="5">
        <v>0</v>
      </c>
      <c r="K14" s="5">
        <v>0</v>
      </c>
      <c r="L14" s="5">
        <f>J14+K14</f>
        <v>0</v>
      </c>
      <c r="AF14" s="1"/>
    </row>
    <row r="15" spans="1:35" ht="47.25" x14ac:dyDescent="0.25">
      <c r="B15" s="21" t="s">
        <v>15</v>
      </c>
      <c r="C15" s="25" t="s">
        <v>16</v>
      </c>
      <c r="D15" s="2">
        <f>SUM(D16+D26+D29+D32+D36+D38+D23+D20)</f>
        <v>536676.5</v>
      </c>
      <c r="E15" s="2">
        <f>SUM(E16+E26+E29+E32+E36+E38+E23+E20)</f>
        <v>70504.200000000012</v>
      </c>
      <c r="F15" s="2">
        <f t="shared" ref="F15:L15" si="12">SUM(F16+F26+F29+F32+F36+F38+F23+F20)</f>
        <v>607180.69999999995</v>
      </c>
      <c r="G15" s="2">
        <f t="shared" ref="G15" si="13">SUM(G16+G26+G29+G32+G36+G38+G23+G20)</f>
        <v>611865.39999999991</v>
      </c>
      <c r="H15" s="2">
        <f t="shared" si="12"/>
        <v>-1255.0999999999999</v>
      </c>
      <c r="I15" s="2">
        <f t="shared" si="12"/>
        <v>610610.30000000005</v>
      </c>
      <c r="J15" s="2">
        <f t="shared" ref="J15" si="14">SUM(J16+J26+J29+J32+J36+J38+J23+J20)</f>
        <v>660528.60000000009</v>
      </c>
      <c r="K15" s="2">
        <f t="shared" si="12"/>
        <v>-68245.5</v>
      </c>
      <c r="L15" s="2">
        <f t="shared" si="12"/>
        <v>592283.10000000009</v>
      </c>
      <c r="AF15" s="1"/>
    </row>
    <row r="16" spans="1:35" ht="78.75" x14ac:dyDescent="0.25">
      <c r="B16" s="23" t="s">
        <v>17</v>
      </c>
      <c r="C16" s="24" t="s">
        <v>18</v>
      </c>
      <c r="D16" s="3">
        <f>SUM(D17,D18,D19)</f>
        <v>33041.800000000003</v>
      </c>
      <c r="E16" s="3">
        <f>SUM(E17)+E18+E19</f>
        <v>0</v>
      </c>
      <c r="F16" s="3">
        <f>SUM(F17)+F18+F19</f>
        <v>33041.800000000003</v>
      </c>
      <c r="G16" s="3">
        <f t="shared" ref="G16:I16" si="15">SUM(G17)</f>
        <v>30188.1</v>
      </c>
      <c r="H16" s="3">
        <f t="shared" si="15"/>
        <v>0</v>
      </c>
      <c r="I16" s="3">
        <f t="shared" si="15"/>
        <v>30188.1</v>
      </c>
      <c r="J16" s="3">
        <f>J17</f>
        <v>0</v>
      </c>
      <c r="K16" s="3">
        <f t="shared" ref="K16" si="16">SUM(K17)</f>
        <v>0</v>
      </c>
      <c r="L16" s="3">
        <f>L17</f>
        <v>0</v>
      </c>
      <c r="AF16" s="1"/>
    </row>
    <row r="17" spans="2:32" ht="63" x14ac:dyDescent="0.25">
      <c r="B17" s="23" t="s">
        <v>19</v>
      </c>
      <c r="C17" s="24" t="s">
        <v>20</v>
      </c>
      <c r="D17" s="3">
        <v>30171.8</v>
      </c>
      <c r="E17" s="6">
        <v>0</v>
      </c>
      <c r="F17" s="3">
        <f t="shared" ref="F17:F31" si="17">SUM(D17+E17)</f>
        <v>30171.8</v>
      </c>
      <c r="G17" s="3">
        <v>30188.1</v>
      </c>
      <c r="H17" s="6">
        <v>0</v>
      </c>
      <c r="I17" s="3">
        <f t="shared" ref="I17" si="18">SUM(G17+H17)</f>
        <v>30188.1</v>
      </c>
      <c r="J17" s="3">
        <v>0</v>
      </c>
      <c r="K17" s="6">
        <v>0</v>
      </c>
      <c r="L17" s="3">
        <f>SUM(J17+K17)</f>
        <v>0</v>
      </c>
      <c r="AF17" s="1"/>
    </row>
    <row r="18" spans="2:32" ht="94.5" x14ac:dyDescent="0.25">
      <c r="B18" s="23" t="s">
        <v>104</v>
      </c>
      <c r="C18" s="24" t="s">
        <v>105</v>
      </c>
      <c r="D18" s="3">
        <v>770</v>
      </c>
      <c r="E18" s="6">
        <v>0</v>
      </c>
      <c r="F18" s="3">
        <f t="shared" si="17"/>
        <v>770</v>
      </c>
      <c r="G18" s="3">
        <v>0</v>
      </c>
      <c r="H18" s="6">
        <v>0</v>
      </c>
      <c r="I18" s="3">
        <f>SUM(G18,H18)</f>
        <v>0</v>
      </c>
      <c r="J18" s="3">
        <v>0</v>
      </c>
      <c r="K18" s="6">
        <v>0</v>
      </c>
      <c r="L18" s="3">
        <f t="shared" ref="L18:L19" si="19">SUM(J18+K18)</f>
        <v>0</v>
      </c>
      <c r="AF18" s="1"/>
    </row>
    <row r="19" spans="2:32" ht="94.5" x14ac:dyDescent="0.25">
      <c r="B19" s="23" t="s">
        <v>106</v>
      </c>
      <c r="C19" s="24" t="s">
        <v>107</v>
      </c>
      <c r="D19" s="3">
        <v>2100</v>
      </c>
      <c r="E19" s="6">
        <v>0</v>
      </c>
      <c r="F19" s="3">
        <f t="shared" si="17"/>
        <v>2100</v>
      </c>
      <c r="G19" s="3">
        <v>0</v>
      </c>
      <c r="H19" s="6">
        <v>0</v>
      </c>
      <c r="I19" s="3">
        <f>SUM(G19,H19)</f>
        <v>0</v>
      </c>
      <c r="J19" s="3">
        <v>0</v>
      </c>
      <c r="K19" s="6">
        <v>0</v>
      </c>
      <c r="L19" s="3">
        <f t="shared" si="19"/>
        <v>0</v>
      </c>
      <c r="AF19" s="1"/>
    </row>
    <row r="20" spans="2:32" ht="60" x14ac:dyDescent="0.25">
      <c r="B20" s="26" t="s">
        <v>113</v>
      </c>
      <c r="C20" s="27" t="s">
        <v>98</v>
      </c>
      <c r="D20" s="3">
        <f>SUM(D21,D22)</f>
        <v>1586.3000000000002</v>
      </c>
      <c r="E20" s="6">
        <f>E21+E22</f>
        <v>-359.70000000000005</v>
      </c>
      <c r="F20" s="3">
        <f>SUM(D20+E20)</f>
        <v>1226.6000000000001</v>
      </c>
      <c r="G20" s="3">
        <v>0</v>
      </c>
      <c r="H20" s="6">
        <v>0</v>
      </c>
      <c r="I20" s="3">
        <f>SUM(G20,H20)</f>
        <v>0</v>
      </c>
      <c r="J20" s="3">
        <f>SUM(J21,J22)</f>
        <v>0</v>
      </c>
      <c r="K20" s="3">
        <f t="shared" ref="K20" si="20">SUM(K21,K22)</f>
        <v>0</v>
      </c>
      <c r="L20" s="3">
        <f>SUM(L21,L22)</f>
        <v>0</v>
      </c>
      <c r="AF20" s="1"/>
    </row>
    <row r="21" spans="2:32" ht="64.150000000000006" customHeight="1" x14ac:dyDescent="0.25">
      <c r="B21" s="26" t="s">
        <v>113</v>
      </c>
      <c r="C21" s="27" t="s">
        <v>99</v>
      </c>
      <c r="D21" s="3">
        <v>475.9</v>
      </c>
      <c r="E21" s="6">
        <f>-107.9</f>
        <v>-107.9</v>
      </c>
      <c r="F21" s="3">
        <f t="shared" si="17"/>
        <v>368</v>
      </c>
      <c r="G21" s="3">
        <v>0</v>
      </c>
      <c r="H21" s="6">
        <v>0</v>
      </c>
      <c r="I21" s="3">
        <f>SUM(G21,H21)</f>
        <v>0</v>
      </c>
      <c r="J21" s="3">
        <v>0</v>
      </c>
      <c r="K21" s="6">
        <v>0</v>
      </c>
      <c r="L21" s="3">
        <f>SUM(J21,K21)</f>
        <v>0</v>
      </c>
      <c r="AF21" s="1"/>
    </row>
    <row r="22" spans="2:32" ht="78.75" x14ac:dyDescent="0.25">
      <c r="B22" s="23" t="s">
        <v>114</v>
      </c>
      <c r="C22" s="27" t="s">
        <v>99</v>
      </c>
      <c r="D22" s="3">
        <v>1110.4000000000001</v>
      </c>
      <c r="E22" s="6">
        <f>-251.8</f>
        <v>-251.8</v>
      </c>
      <c r="F22" s="3">
        <f t="shared" si="17"/>
        <v>858.60000000000014</v>
      </c>
      <c r="G22" s="3">
        <v>0</v>
      </c>
      <c r="H22" s="6">
        <v>0</v>
      </c>
      <c r="I22" s="3">
        <f>SUM(G22,H22)</f>
        <v>0</v>
      </c>
      <c r="J22" s="3">
        <v>0</v>
      </c>
      <c r="K22" s="6">
        <v>0</v>
      </c>
      <c r="L22" s="3">
        <f>SUM(J22,K22)</f>
        <v>0</v>
      </c>
      <c r="AF22" s="1"/>
    </row>
    <row r="23" spans="2:32" ht="33" customHeight="1" x14ac:dyDescent="0.25">
      <c r="B23" s="23" t="s">
        <v>78</v>
      </c>
      <c r="C23" s="24" t="s">
        <v>100</v>
      </c>
      <c r="D23" s="6">
        <v>65184.2</v>
      </c>
      <c r="E23" s="6">
        <f t="shared" ref="E23:F23" si="21">SUM(E24+E25)</f>
        <v>0</v>
      </c>
      <c r="F23" s="6">
        <f t="shared" si="21"/>
        <v>65184.2</v>
      </c>
      <c r="G23" s="6">
        <f t="shared" ref="G23:I23" si="22">SUM(G24+G25)</f>
        <v>112804.29999999999</v>
      </c>
      <c r="H23" s="6">
        <f t="shared" ref="H23" si="23">SUM(H24+H25)</f>
        <v>0</v>
      </c>
      <c r="I23" s="6">
        <f t="shared" si="22"/>
        <v>112804.29999999999</v>
      </c>
      <c r="J23" s="6">
        <f t="shared" ref="J23:L23" si="24">SUM(J24+J25)</f>
        <v>323924.7</v>
      </c>
      <c r="K23" s="6">
        <f t="shared" ref="K23" si="25">SUM(K24+K25)</f>
        <v>0</v>
      </c>
      <c r="L23" s="6">
        <f t="shared" si="24"/>
        <v>323924.7</v>
      </c>
      <c r="AF23" s="1"/>
    </row>
    <row r="24" spans="2:32" ht="47.25" x14ac:dyDescent="0.25">
      <c r="B24" s="23" t="s">
        <v>79</v>
      </c>
      <c r="C24" s="24" t="s">
        <v>80</v>
      </c>
      <c r="D24" s="3">
        <v>25421.8</v>
      </c>
      <c r="E24" s="6">
        <f>-25421.8+25421.8+25421.8-25421.8</f>
        <v>0</v>
      </c>
      <c r="F24" s="3">
        <f t="shared" si="17"/>
        <v>25421.8</v>
      </c>
      <c r="G24" s="3">
        <v>19738.599999999999</v>
      </c>
      <c r="H24" s="6">
        <v>0</v>
      </c>
      <c r="I24" s="3">
        <f t="shared" ref="I24:I25" si="26">SUM(G24+H24)</f>
        <v>19738.599999999999</v>
      </c>
      <c r="J24" s="3">
        <v>126330.6</v>
      </c>
      <c r="K24" s="6">
        <v>0</v>
      </c>
      <c r="L24" s="3">
        <f t="shared" ref="L24:L25" si="27">SUM(J24+K24)</f>
        <v>126330.6</v>
      </c>
      <c r="AF24" s="1"/>
    </row>
    <row r="25" spans="2:32" ht="47.25" x14ac:dyDescent="0.25">
      <c r="B25" s="23" t="s">
        <v>81</v>
      </c>
      <c r="C25" s="24" t="s">
        <v>80</v>
      </c>
      <c r="D25" s="3">
        <v>39762.400000000001</v>
      </c>
      <c r="E25" s="6">
        <f>-39762.4+39762.4+39762.4-39762.4</f>
        <v>0</v>
      </c>
      <c r="F25" s="3">
        <f t="shared" si="17"/>
        <v>39762.400000000001</v>
      </c>
      <c r="G25" s="3">
        <v>93065.7</v>
      </c>
      <c r="H25" s="6">
        <v>0</v>
      </c>
      <c r="I25" s="3">
        <f t="shared" si="26"/>
        <v>93065.7</v>
      </c>
      <c r="J25" s="3">
        <v>197594.1</v>
      </c>
      <c r="K25" s="6">
        <v>0</v>
      </c>
      <c r="L25" s="3">
        <f t="shared" si="27"/>
        <v>197594.1</v>
      </c>
      <c r="AF25" s="1"/>
    </row>
    <row r="26" spans="2:32" ht="31.5" x14ac:dyDescent="0.25">
      <c r="B26" s="23" t="s">
        <v>21</v>
      </c>
      <c r="C26" s="24" t="s">
        <v>84</v>
      </c>
      <c r="D26" s="3">
        <v>1476.6</v>
      </c>
      <c r="E26" s="3">
        <f>E27+E28</f>
        <v>0</v>
      </c>
      <c r="F26" s="3">
        <f t="shared" ref="F26:G26" si="28">SUM(F28+F27)</f>
        <v>1476.6</v>
      </c>
      <c r="G26" s="3">
        <f t="shared" si="28"/>
        <v>1839.8</v>
      </c>
      <c r="H26" s="3">
        <f t="shared" ref="H26:J26" si="29">SUM(H28+H27)</f>
        <v>0</v>
      </c>
      <c r="I26" s="3">
        <f t="shared" si="29"/>
        <v>1839.8</v>
      </c>
      <c r="J26" s="3">
        <f t="shared" si="29"/>
        <v>1839.8</v>
      </c>
      <c r="K26" s="3">
        <f t="shared" ref="K26:L26" si="30">SUM(K28+K27)</f>
        <v>0</v>
      </c>
      <c r="L26" s="3">
        <f t="shared" si="30"/>
        <v>1839.8</v>
      </c>
      <c r="AF26" s="1"/>
    </row>
    <row r="27" spans="2:32" ht="47.25" x14ac:dyDescent="0.25">
      <c r="B27" s="23" t="s">
        <v>22</v>
      </c>
      <c r="C27" s="24" t="s">
        <v>83</v>
      </c>
      <c r="D27" s="3">
        <v>73.100000000000009</v>
      </c>
      <c r="E27" s="3">
        <v>0</v>
      </c>
      <c r="F27" s="3">
        <f t="shared" si="17"/>
        <v>73.100000000000009</v>
      </c>
      <c r="G27" s="3">
        <v>0</v>
      </c>
      <c r="H27" s="3">
        <v>0</v>
      </c>
      <c r="I27" s="3">
        <f t="shared" ref="I27:I28" si="31">SUM(G27+H27)</f>
        <v>0</v>
      </c>
      <c r="J27" s="3">
        <v>0</v>
      </c>
      <c r="K27" s="3">
        <v>0</v>
      </c>
      <c r="L27" s="3">
        <f t="shared" ref="L27:L28" si="32">SUM(J27+K27)</f>
        <v>0</v>
      </c>
      <c r="AF27" s="1"/>
    </row>
    <row r="28" spans="2:32" ht="47.25" x14ac:dyDescent="0.25">
      <c r="B28" s="23" t="s">
        <v>23</v>
      </c>
      <c r="C28" s="24" t="s">
        <v>83</v>
      </c>
      <c r="D28" s="3">
        <v>1403.5</v>
      </c>
      <c r="E28" s="3">
        <v>0</v>
      </c>
      <c r="F28" s="3">
        <f t="shared" si="17"/>
        <v>1403.5</v>
      </c>
      <c r="G28" s="3">
        <v>1839.8</v>
      </c>
      <c r="H28" s="3">
        <v>0</v>
      </c>
      <c r="I28" s="3">
        <f t="shared" si="31"/>
        <v>1839.8</v>
      </c>
      <c r="J28" s="3">
        <v>1839.8</v>
      </c>
      <c r="K28" s="3">
        <v>0</v>
      </c>
      <c r="L28" s="3">
        <f t="shared" si="32"/>
        <v>1839.8</v>
      </c>
      <c r="AF28" s="1"/>
    </row>
    <row r="29" spans="2:32" ht="31.5" x14ac:dyDescent="0.25">
      <c r="B29" s="23" t="s">
        <v>24</v>
      </c>
      <c r="C29" s="24" t="s">
        <v>82</v>
      </c>
      <c r="D29" s="3">
        <v>105.69999999999996</v>
      </c>
      <c r="E29" s="3">
        <v>0</v>
      </c>
      <c r="F29" s="3">
        <f t="shared" ref="F29" si="33">SUM(F30+F31)</f>
        <v>105.69999999999996</v>
      </c>
      <c r="G29" s="3">
        <f t="shared" ref="G29" si="34">G30+G31</f>
        <v>66</v>
      </c>
      <c r="H29" s="3">
        <f t="shared" ref="H29:L29" si="35">H30+H31</f>
        <v>16.899999999999999</v>
      </c>
      <c r="I29" s="3">
        <f t="shared" si="35"/>
        <v>82.9</v>
      </c>
      <c r="J29" s="3">
        <f t="shared" ref="J29" si="36">J30+J31</f>
        <v>66</v>
      </c>
      <c r="K29" s="3">
        <f t="shared" si="35"/>
        <v>16.899999999999999</v>
      </c>
      <c r="L29" s="3">
        <f t="shared" si="35"/>
        <v>82.9</v>
      </c>
      <c r="AF29" s="1"/>
    </row>
    <row r="30" spans="2:32" ht="31.5" x14ac:dyDescent="0.25">
      <c r="B30" s="23" t="s">
        <v>25</v>
      </c>
      <c r="C30" s="24" t="s">
        <v>85</v>
      </c>
      <c r="D30" s="3">
        <v>16.899999999999999</v>
      </c>
      <c r="E30" s="3">
        <v>0</v>
      </c>
      <c r="F30" s="3">
        <f t="shared" si="17"/>
        <v>16.899999999999999</v>
      </c>
      <c r="G30" s="3">
        <v>0</v>
      </c>
      <c r="H30" s="3">
        <f>16.9</f>
        <v>16.899999999999999</v>
      </c>
      <c r="I30" s="3">
        <f t="shared" ref="I30:I31" si="37">SUM(G30+H30)</f>
        <v>16.899999999999999</v>
      </c>
      <c r="J30" s="3">
        <v>0</v>
      </c>
      <c r="K30" s="3">
        <f>16.9</f>
        <v>16.899999999999999</v>
      </c>
      <c r="L30" s="3">
        <f t="shared" ref="J30:L31" si="38">SUM(J30+K30)</f>
        <v>16.899999999999999</v>
      </c>
      <c r="AF30" s="1"/>
    </row>
    <row r="31" spans="2:32" ht="31.5" x14ac:dyDescent="0.25">
      <c r="B31" s="23" t="s">
        <v>26</v>
      </c>
      <c r="C31" s="24" t="s">
        <v>85</v>
      </c>
      <c r="D31" s="6">
        <v>88.799999999999955</v>
      </c>
      <c r="E31" s="6">
        <v>0</v>
      </c>
      <c r="F31" s="3">
        <f t="shared" si="17"/>
        <v>88.799999999999955</v>
      </c>
      <c r="G31" s="3">
        <v>66</v>
      </c>
      <c r="H31" s="6">
        <v>0</v>
      </c>
      <c r="I31" s="3">
        <f t="shared" si="37"/>
        <v>66</v>
      </c>
      <c r="J31" s="3">
        <f t="shared" si="38"/>
        <v>66</v>
      </c>
      <c r="K31" s="6">
        <v>0</v>
      </c>
      <c r="L31" s="3">
        <f t="shared" si="38"/>
        <v>66</v>
      </c>
      <c r="AF31" s="1"/>
    </row>
    <row r="32" spans="2:32" ht="63" x14ac:dyDescent="0.25">
      <c r="B32" s="23" t="s">
        <v>27</v>
      </c>
      <c r="C32" s="24" t="s">
        <v>28</v>
      </c>
      <c r="D32" s="3">
        <v>14801.4</v>
      </c>
      <c r="E32" s="3">
        <f>SUM(E34,E35)</f>
        <v>-14801.4</v>
      </c>
      <c r="F32" s="3">
        <f t="shared" ref="F32" si="39">SUM(F33:F35)</f>
        <v>0</v>
      </c>
      <c r="G32" s="3">
        <f t="shared" ref="G32" si="40">SUM(G33:G35)</f>
        <v>10117.700000000001</v>
      </c>
      <c r="H32" s="3">
        <f t="shared" ref="H32:J32" si="41">SUM(H33:H35)</f>
        <v>0</v>
      </c>
      <c r="I32" s="3">
        <f t="shared" si="41"/>
        <v>10117.700000000001</v>
      </c>
      <c r="J32" s="3">
        <f t="shared" si="41"/>
        <v>8205.4</v>
      </c>
      <c r="K32" s="3">
        <f t="shared" ref="K32:L32" si="42">SUM(K33:K35)</f>
        <v>0</v>
      </c>
      <c r="L32" s="3">
        <f t="shared" si="42"/>
        <v>8205.4</v>
      </c>
      <c r="AF32" s="1"/>
    </row>
    <row r="33" spans="2:32" ht="53.45" hidden="1" customHeight="1" x14ac:dyDescent="0.25">
      <c r="B33" s="23" t="s">
        <v>29</v>
      </c>
      <c r="C33" s="24" t="s">
        <v>30</v>
      </c>
      <c r="D33" s="3"/>
      <c r="E33" s="3"/>
      <c r="F33" s="3"/>
      <c r="G33" s="3"/>
      <c r="H33" s="3"/>
      <c r="I33" s="3"/>
      <c r="J33" s="3"/>
      <c r="K33" s="3"/>
      <c r="L33" s="3"/>
      <c r="AF33" s="1"/>
    </row>
    <row r="34" spans="2:32" ht="70.150000000000006" customHeight="1" x14ac:dyDescent="0.25">
      <c r="B34" s="23" t="s">
        <v>29</v>
      </c>
      <c r="C34" s="24" t="s">
        <v>30</v>
      </c>
      <c r="D34" s="3">
        <v>5772.5</v>
      </c>
      <c r="E34" s="3">
        <f>-5772.5</f>
        <v>-5772.5</v>
      </c>
      <c r="F34" s="3">
        <f t="shared" ref="F34:F35" si="43">SUM(D34+E34)</f>
        <v>0</v>
      </c>
      <c r="G34" s="3">
        <v>0</v>
      </c>
      <c r="H34" s="3">
        <v>0</v>
      </c>
      <c r="I34" s="3">
        <f t="shared" ref="I34:I35" si="44">SUM(G34+H34)</f>
        <v>0</v>
      </c>
      <c r="J34" s="3">
        <v>0</v>
      </c>
      <c r="K34" s="3">
        <v>0</v>
      </c>
      <c r="L34" s="3">
        <f t="shared" ref="L34:L35" si="45">SUM(J34+K34)</f>
        <v>0</v>
      </c>
      <c r="AF34" s="1"/>
    </row>
    <row r="35" spans="2:32" ht="70.150000000000006" customHeight="1" x14ac:dyDescent="0.25">
      <c r="B35" s="23" t="s">
        <v>31</v>
      </c>
      <c r="C35" s="24" t="s">
        <v>30</v>
      </c>
      <c r="D35" s="3">
        <v>9028.9</v>
      </c>
      <c r="E35" s="3">
        <v>-9028.9</v>
      </c>
      <c r="F35" s="3">
        <f t="shared" si="43"/>
        <v>0</v>
      </c>
      <c r="G35" s="3">
        <v>10117.700000000001</v>
      </c>
      <c r="H35" s="3">
        <v>0</v>
      </c>
      <c r="I35" s="3">
        <f t="shared" si="44"/>
        <v>10117.700000000001</v>
      </c>
      <c r="J35" s="3">
        <v>8205.4</v>
      </c>
      <c r="K35" s="3">
        <v>0</v>
      </c>
      <c r="L35" s="3">
        <f t="shared" si="45"/>
        <v>8205.4</v>
      </c>
      <c r="AF35" s="1"/>
    </row>
    <row r="36" spans="2:32" ht="47.25" x14ac:dyDescent="0.25">
      <c r="B36" s="23" t="s">
        <v>32</v>
      </c>
      <c r="C36" s="24" t="s">
        <v>115</v>
      </c>
      <c r="D36" s="3">
        <v>0</v>
      </c>
      <c r="E36" s="3">
        <f t="shared" ref="E36:F36" si="46">SUM(E37)</f>
        <v>28500</v>
      </c>
      <c r="F36" s="3">
        <f t="shared" si="46"/>
        <v>28500</v>
      </c>
      <c r="G36" s="3">
        <f t="shared" ref="G36:I36" si="47">SUM(G37)</f>
        <v>273770.90000000002</v>
      </c>
      <c r="H36" s="3">
        <f t="shared" si="47"/>
        <v>0</v>
      </c>
      <c r="I36" s="3">
        <f t="shared" si="47"/>
        <v>273770.90000000002</v>
      </c>
      <c r="J36" s="3">
        <f t="shared" ref="J36:L36" si="48">SUM(J37)</f>
        <v>168474.4</v>
      </c>
      <c r="K36" s="3">
        <f t="shared" si="48"/>
        <v>-68262.399999999994</v>
      </c>
      <c r="L36" s="3">
        <f t="shared" si="48"/>
        <v>100212</v>
      </c>
      <c r="AF36" s="1"/>
    </row>
    <row r="37" spans="2:32" ht="47.25" x14ac:dyDescent="0.25">
      <c r="B37" s="23" t="s">
        <v>33</v>
      </c>
      <c r="C37" s="24" t="s">
        <v>115</v>
      </c>
      <c r="D37" s="3">
        <v>0</v>
      </c>
      <c r="E37" s="3">
        <f>39762.4-28500+28500-39762.4+28500</f>
        <v>28500</v>
      </c>
      <c r="F37" s="3">
        <f t="shared" ref="F37:F64" si="49">SUM(D37+E37)</f>
        <v>28500</v>
      </c>
      <c r="G37" s="3">
        <v>273770.90000000002</v>
      </c>
      <c r="H37" s="3">
        <f>-39762.4+39762.4+39762.4-39762.4</f>
        <v>0</v>
      </c>
      <c r="I37" s="3">
        <f t="shared" ref="I37" si="50">SUM(G37+H37)</f>
        <v>273770.90000000002</v>
      </c>
      <c r="J37" s="3">
        <v>168474.4</v>
      </c>
      <c r="K37" s="3">
        <f>-68262.4</f>
        <v>-68262.399999999994</v>
      </c>
      <c r="L37" s="3">
        <f t="shared" ref="L37" si="51">SUM(J37+K37)</f>
        <v>100212</v>
      </c>
      <c r="AF37" s="1"/>
    </row>
    <row r="38" spans="2:32" x14ac:dyDescent="0.25">
      <c r="B38" s="21" t="s">
        <v>34</v>
      </c>
      <c r="C38" s="22" t="s">
        <v>35</v>
      </c>
      <c r="D38" s="4">
        <f>D39</f>
        <v>420480.5</v>
      </c>
      <c r="E38" s="4">
        <f t="shared" ref="E38:F38" si="52">SUM(E39:E39)</f>
        <v>57165.3</v>
      </c>
      <c r="F38" s="4">
        <f t="shared" si="52"/>
        <v>477645.8</v>
      </c>
      <c r="G38" s="4">
        <f>SUM(G39:G39)</f>
        <v>183078.6</v>
      </c>
      <c r="H38" s="4">
        <f>SUM(H39:H39)</f>
        <v>-1272</v>
      </c>
      <c r="I38" s="4">
        <f>SUM(I39:I39)</f>
        <v>181806.6</v>
      </c>
      <c r="J38" s="4">
        <f>J39</f>
        <v>158018.29999999999</v>
      </c>
      <c r="K38" s="4">
        <f t="shared" ref="K38" si="53">SUM(K39:K39)</f>
        <v>0</v>
      </c>
      <c r="L38" s="4">
        <f>L39</f>
        <v>158018.29999999999</v>
      </c>
      <c r="AF38" s="1"/>
    </row>
    <row r="39" spans="2:32" x14ac:dyDescent="0.25">
      <c r="B39" s="23" t="s">
        <v>86</v>
      </c>
      <c r="C39" s="24" t="s">
        <v>36</v>
      </c>
      <c r="D39" s="3">
        <v>420480.5</v>
      </c>
      <c r="E39" s="6">
        <f>3145.5-52799.2+52799.2+60000-52799.2-1032.6+47851.6</f>
        <v>57165.3</v>
      </c>
      <c r="F39" s="3">
        <f>SUM(D39+E39)</f>
        <v>477645.8</v>
      </c>
      <c r="G39" s="3">
        <v>183078.6</v>
      </c>
      <c r="H39" s="6">
        <f>-1272</f>
        <v>-1272</v>
      </c>
      <c r="I39" s="3">
        <f t="shared" ref="I39" si="54">SUM(G39+H39)</f>
        <v>181806.6</v>
      </c>
      <c r="J39" s="3">
        <v>158018.29999999999</v>
      </c>
      <c r="K39" s="6">
        <v>0</v>
      </c>
      <c r="L39" s="3">
        <f t="shared" ref="L39" si="55">SUM(J39+K39)</f>
        <v>158018.29999999999</v>
      </c>
      <c r="AF39" s="1"/>
    </row>
    <row r="40" spans="2:32" ht="31.5" x14ac:dyDescent="0.25">
      <c r="B40" s="21" t="s">
        <v>37</v>
      </c>
      <c r="C40" s="22" t="s">
        <v>38</v>
      </c>
      <c r="D40" s="4">
        <v>1359379.5</v>
      </c>
      <c r="E40" s="4">
        <f t="shared" ref="E40:L40" si="56">SUM(E54+E46+E41+E42++E50+E52+E44+E48)</f>
        <v>-20580.100000000002</v>
      </c>
      <c r="F40" s="4">
        <f t="shared" si="56"/>
        <v>1338799.4000000001</v>
      </c>
      <c r="G40" s="4">
        <f t="shared" ref="G40" si="57">SUM(G54+G46+G41+G42++G50+G52+G44+G48)</f>
        <v>1362059</v>
      </c>
      <c r="H40" s="4">
        <f t="shared" si="56"/>
        <v>0</v>
      </c>
      <c r="I40" s="4">
        <f t="shared" si="56"/>
        <v>1362059</v>
      </c>
      <c r="J40" s="4">
        <f t="shared" ref="J40" si="58">SUM(J54+J46+J41+J42++J50+J52+J44+J48)</f>
        <v>1364345.7000000002</v>
      </c>
      <c r="K40" s="4">
        <f t="shared" si="56"/>
        <v>0</v>
      </c>
      <c r="L40" s="4">
        <f t="shared" si="56"/>
        <v>1364345.7000000002</v>
      </c>
      <c r="AF40" s="1"/>
    </row>
    <row r="41" spans="2:32" ht="47.25" x14ac:dyDescent="0.25">
      <c r="B41" s="23" t="s">
        <v>87</v>
      </c>
      <c r="C41" s="24" t="s">
        <v>39</v>
      </c>
      <c r="D41" s="6">
        <v>1298595.5</v>
      </c>
      <c r="E41" s="6">
        <f>-20012.2-1450-908.4-50</f>
        <v>-22420.600000000002</v>
      </c>
      <c r="F41" s="3">
        <f t="shared" si="49"/>
        <v>1276174.8999999999</v>
      </c>
      <c r="G41" s="6">
        <v>1307150.6000000001</v>
      </c>
      <c r="H41" s="6">
        <v>0</v>
      </c>
      <c r="I41" s="3">
        <f t="shared" ref="I41" si="59">SUM(G41+H41)</f>
        <v>1307150.6000000001</v>
      </c>
      <c r="J41" s="6">
        <v>1306568.3</v>
      </c>
      <c r="K41" s="6">
        <v>0</v>
      </c>
      <c r="L41" s="3">
        <f t="shared" ref="L41" si="60">SUM(J41+K41)</f>
        <v>1306568.3</v>
      </c>
      <c r="AF41" s="1"/>
    </row>
    <row r="42" spans="2:32" ht="82.15" customHeight="1" x14ac:dyDescent="0.25">
      <c r="B42" s="23" t="s">
        <v>40</v>
      </c>
      <c r="C42" s="24" t="s">
        <v>41</v>
      </c>
      <c r="D42" s="6">
        <v>30865</v>
      </c>
      <c r="E42" s="6">
        <f t="shared" ref="E42:F42" si="61">E43</f>
        <v>0</v>
      </c>
      <c r="F42" s="6">
        <f t="shared" si="61"/>
        <v>30865</v>
      </c>
      <c r="G42" s="6">
        <f t="shared" ref="G42:I42" si="62">G43</f>
        <v>30865</v>
      </c>
      <c r="H42" s="6">
        <f t="shared" si="62"/>
        <v>0</v>
      </c>
      <c r="I42" s="6">
        <f t="shared" si="62"/>
        <v>30865</v>
      </c>
      <c r="J42" s="6">
        <f t="shared" ref="J42:L42" si="63">J43</f>
        <v>30865</v>
      </c>
      <c r="K42" s="6">
        <f>K43</f>
        <v>0</v>
      </c>
      <c r="L42" s="6">
        <f t="shared" si="63"/>
        <v>30865</v>
      </c>
      <c r="AF42" s="1"/>
    </row>
    <row r="43" spans="2:32" ht="78.75" x14ac:dyDescent="0.25">
      <c r="B43" s="23" t="s">
        <v>42</v>
      </c>
      <c r="C43" s="24" t="s">
        <v>43</v>
      </c>
      <c r="D43" s="3">
        <v>30865</v>
      </c>
      <c r="E43" s="6">
        <v>0</v>
      </c>
      <c r="F43" s="3">
        <f t="shared" si="49"/>
        <v>30865</v>
      </c>
      <c r="G43" s="3">
        <v>30865</v>
      </c>
      <c r="H43" s="6">
        <v>0</v>
      </c>
      <c r="I43" s="3">
        <f t="shared" ref="I43" si="64">SUM(G43+H43)</f>
        <v>30865</v>
      </c>
      <c r="J43" s="3">
        <v>30865</v>
      </c>
      <c r="K43" s="6">
        <v>0</v>
      </c>
      <c r="L43" s="3">
        <f t="shared" ref="L43" si="65">SUM(J43+K43)</f>
        <v>30865</v>
      </c>
      <c r="AF43" s="1"/>
    </row>
    <row r="44" spans="2:32" ht="78.75" x14ac:dyDescent="0.25">
      <c r="B44" s="23" t="s">
        <v>52</v>
      </c>
      <c r="C44" s="24" t="s">
        <v>53</v>
      </c>
      <c r="D44" s="6">
        <v>14724.1</v>
      </c>
      <c r="E44" s="6">
        <f t="shared" ref="E44:F44" si="66">SUM(E45)</f>
        <v>1840.5</v>
      </c>
      <c r="F44" s="6">
        <f t="shared" si="66"/>
        <v>16564.599999999999</v>
      </c>
      <c r="G44" s="6">
        <f t="shared" ref="G44:I44" si="67">SUM(G45)</f>
        <v>7362</v>
      </c>
      <c r="H44" s="6">
        <f t="shared" si="67"/>
        <v>0</v>
      </c>
      <c r="I44" s="6">
        <f t="shared" si="67"/>
        <v>7362</v>
      </c>
      <c r="J44" s="6">
        <f t="shared" ref="J44:L44" si="68">SUM(J45)</f>
        <v>11043.1</v>
      </c>
      <c r="K44" s="6">
        <f t="shared" si="68"/>
        <v>0</v>
      </c>
      <c r="L44" s="6">
        <f t="shared" si="68"/>
        <v>11043.1</v>
      </c>
      <c r="AF44" s="1"/>
    </row>
    <row r="45" spans="2:32" ht="78.75" x14ac:dyDescent="0.25">
      <c r="B45" s="23" t="s">
        <v>54</v>
      </c>
      <c r="C45" s="24" t="s">
        <v>55</v>
      </c>
      <c r="D45" s="6">
        <v>14724.1</v>
      </c>
      <c r="E45" s="6">
        <v>1840.5</v>
      </c>
      <c r="F45" s="3">
        <f t="shared" si="49"/>
        <v>16564.599999999999</v>
      </c>
      <c r="G45" s="6">
        <v>7362</v>
      </c>
      <c r="H45" s="6">
        <v>0</v>
      </c>
      <c r="I45" s="3">
        <f t="shared" ref="I45" si="69">SUM(G45+H45)</f>
        <v>7362</v>
      </c>
      <c r="J45" s="6">
        <v>11043.1</v>
      </c>
      <c r="K45" s="6">
        <v>0</v>
      </c>
      <c r="L45" s="3">
        <f t="shared" ref="L45" si="70">SUM(J45+K45)</f>
        <v>11043.1</v>
      </c>
      <c r="AF45" s="1"/>
    </row>
    <row r="46" spans="2:32" ht="47.25" x14ac:dyDescent="0.25">
      <c r="B46" s="23" t="s">
        <v>56</v>
      </c>
      <c r="C46" s="24" t="s">
        <v>57</v>
      </c>
      <c r="D46" s="6">
        <v>5230.8999999999996</v>
      </c>
      <c r="E46" s="6">
        <f t="shared" ref="E46:F46" si="71">SUM(E47)</f>
        <v>0</v>
      </c>
      <c r="F46" s="6">
        <f t="shared" si="71"/>
        <v>5230.8999999999996</v>
      </c>
      <c r="G46" s="6">
        <f t="shared" ref="G46:I46" si="72">SUM(G47)</f>
        <v>5165.5</v>
      </c>
      <c r="H46" s="6">
        <f t="shared" si="72"/>
        <v>0</v>
      </c>
      <c r="I46" s="6">
        <f t="shared" si="72"/>
        <v>5165.5</v>
      </c>
      <c r="J46" s="6">
        <f t="shared" ref="J46:L46" si="73">SUM(J47)</f>
        <v>5343.9</v>
      </c>
      <c r="K46" s="6">
        <f t="shared" si="73"/>
        <v>0</v>
      </c>
      <c r="L46" s="6">
        <f t="shared" si="73"/>
        <v>5343.9</v>
      </c>
      <c r="AF46" s="1"/>
    </row>
    <row r="47" spans="2:32" ht="63" x14ac:dyDescent="0.25">
      <c r="B47" s="23" t="s">
        <v>58</v>
      </c>
      <c r="C47" s="24" t="s">
        <v>59</v>
      </c>
      <c r="D47" s="3">
        <v>5230.8999999999996</v>
      </c>
      <c r="E47" s="6">
        <v>0</v>
      </c>
      <c r="F47" s="3">
        <f>SUM(D47+E47)</f>
        <v>5230.8999999999996</v>
      </c>
      <c r="G47" s="6">
        <v>5165.5</v>
      </c>
      <c r="H47" s="6">
        <v>0</v>
      </c>
      <c r="I47" s="3">
        <f t="shared" ref="I47" si="74">SUM(G47+H47)</f>
        <v>5165.5</v>
      </c>
      <c r="J47" s="6">
        <v>5343.9</v>
      </c>
      <c r="K47" s="6">
        <v>0</v>
      </c>
      <c r="L47" s="3">
        <f t="shared" ref="L47" si="75">SUM(J47+K47)</f>
        <v>5343.9</v>
      </c>
      <c r="AF47" s="1"/>
    </row>
    <row r="48" spans="2:32" ht="63" x14ac:dyDescent="0.25">
      <c r="B48" s="23" t="s">
        <v>60</v>
      </c>
      <c r="C48" s="24" t="s">
        <v>61</v>
      </c>
      <c r="D48" s="6">
        <v>5.6</v>
      </c>
      <c r="E48" s="6">
        <f t="shared" ref="E48:F48" si="76">SUM(E49)</f>
        <v>0</v>
      </c>
      <c r="F48" s="6">
        <f t="shared" si="76"/>
        <v>5.6</v>
      </c>
      <c r="G48" s="6">
        <f t="shared" ref="G48:I48" si="77">SUM(G49)</f>
        <v>6.2</v>
      </c>
      <c r="H48" s="6">
        <f t="shared" si="77"/>
        <v>0</v>
      </c>
      <c r="I48" s="6">
        <f t="shared" si="77"/>
        <v>6.2</v>
      </c>
      <c r="J48" s="6">
        <f t="shared" ref="J48:L48" si="78">SUM(J49)</f>
        <v>6.2</v>
      </c>
      <c r="K48" s="6">
        <f t="shared" si="78"/>
        <v>0</v>
      </c>
      <c r="L48" s="6">
        <f t="shared" si="78"/>
        <v>6.2</v>
      </c>
      <c r="AF48" s="1"/>
    </row>
    <row r="49" spans="2:32" ht="78.75" x14ac:dyDescent="0.25">
      <c r="B49" s="23" t="s">
        <v>62</v>
      </c>
      <c r="C49" s="24" t="s">
        <v>63</v>
      </c>
      <c r="D49" s="3">
        <v>5.6</v>
      </c>
      <c r="E49" s="6">
        <v>0</v>
      </c>
      <c r="F49" s="3">
        <f>SUM(D49+E49)</f>
        <v>5.6</v>
      </c>
      <c r="G49" s="6">
        <v>6.2</v>
      </c>
      <c r="H49" s="6">
        <v>0</v>
      </c>
      <c r="I49" s="3">
        <f t="shared" ref="I49" si="79">SUM(G49+H49)</f>
        <v>6.2</v>
      </c>
      <c r="J49" s="3">
        <v>6.2</v>
      </c>
      <c r="K49" s="6">
        <v>0</v>
      </c>
      <c r="L49" s="3">
        <f t="shared" ref="L49" si="80">SUM(J49+K49)</f>
        <v>6.2</v>
      </c>
      <c r="AF49" s="1"/>
    </row>
    <row r="50" spans="2:32" ht="78.75" x14ac:dyDescent="0.25">
      <c r="B50" s="23" t="s">
        <v>44</v>
      </c>
      <c r="C50" s="24" t="s">
        <v>45</v>
      </c>
      <c r="D50" s="6">
        <v>2664.5</v>
      </c>
      <c r="E50" s="6">
        <f t="shared" ref="E50:L50" si="81">SUM(E51)</f>
        <v>0</v>
      </c>
      <c r="F50" s="6">
        <f t="shared" si="81"/>
        <v>2664.5</v>
      </c>
      <c r="G50" s="6">
        <f t="shared" si="81"/>
        <v>2664.5</v>
      </c>
      <c r="H50" s="6">
        <f t="shared" si="81"/>
        <v>0</v>
      </c>
      <c r="I50" s="6">
        <f t="shared" si="81"/>
        <v>2664.5</v>
      </c>
      <c r="J50" s="6">
        <f t="shared" si="81"/>
        <v>2664.5</v>
      </c>
      <c r="K50" s="6">
        <f t="shared" si="81"/>
        <v>0</v>
      </c>
      <c r="L50" s="6">
        <f t="shared" si="81"/>
        <v>2664.5</v>
      </c>
      <c r="AF50" s="1"/>
    </row>
    <row r="51" spans="2:32" ht="78.75" x14ac:dyDescent="0.25">
      <c r="B51" s="28" t="s">
        <v>46</v>
      </c>
      <c r="C51" s="24" t="s">
        <v>47</v>
      </c>
      <c r="D51" s="6">
        <v>2664.5</v>
      </c>
      <c r="E51" s="6">
        <v>0</v>
      </c>
      <c r="F51" s="3">
        <f t="shared" si="49"/>
        <v>2664.5</v>
      </c>
      <c r="G51" s="3">
        <v>2664.5</v>
      </c>
      <c r="H51" s="6">
        <v>0</v>
      </c>
      <c r="I51" s="3">
        <f t="shared" ref="I51" si="82">SUM(G51+H51)</f>
        <v>2664.5</v>
      </c>
      <c r="J51" s="3">
        <v>2664.5</v>
      </c>
      <c r="K51" s="6">
        <v>0</v>
      </c>
      <c r="L51" s="3">
        <f t="shared" ref="L51" si="83">SUM(J51+K51)</f>
        <v>2664.5</v>
      </c>
      <c r="AF51" s="1"/>
    </row>
    <row r="52" spans="2:32" ht="78.75" x14ac:dyDescent="0.25">
      <c r="B52" s="23" t="s">
        <v>48</v>
      </c>
      <c r="C52" s="24" t="s">
        <v>49</v>
      </c>
      <c r="D52" s="6">
        <v>1776.3000000000002</v>
      </c>
      <c r="E52" s="6">
        <f t="shared" ref="E52:F52" si="84">SUM(E53:E53)</f>
        <v>0</v>
      </c>
      <c r="F52" s="6">
        <f t="shared" si="84"/>
        <v>1776.3000000000002</v>
      </c>
      <c r="G52" s="6">
        <f>G53</f>
        <v>2664.5</v>
      </c>
      <c r="H52" s="6">
        <f t="shared" ref="H52:I52" si="85">SUM(H53:H53)</f>
        <v>0</v>
      </c>
      <c r="I52" s="6">
        <f t="shared" si="85"/>
        <v>2664.5</v>
      </c>
      <c r="J52" s="6">
        <f>J53</f>
        <v>1776.3</v>
      </c>
      <c r="K52" s="6">
        <f t="shared" ref="K52:L52" si="86">K53</f>
        <v>0</v>
      </c>
      <c r="L52" s="6">
        <f t="shared" si="86"/>
        <v>1776.3</v>
      </c>
      <c r="AF52" s="1"/>
    </row>
    <row r="53" spans="2:32" ht="94.5" x14ac:dyDescent="0.25">
      <c r="B53" s="28" t="s">
        <v>50</v>
      </c>
      <c r="C53" s="24" t="s">
        <v>51</v>
      </c>
      <c r="D53" s="6">
        <v>1776.3000000000002</v>
      </c>
      <c r="E53" s="6">
        <v>0</v>
      </c>
      <c r="F53" s="3">
        <f t="shared" si="49"/>
        <v>1776.3000000000002</v>
      </c>
      <c r="G53" s="6">
        <v>2664.5</v>
      </c>
      <c r="H53" s="6">
        <v>0</v>
      </c>
      <c r="I53" s="3">
        <f t="shared" ref="I53" si="87">SUM(G53+H53)</f>
        <v>2664.5</v>
      </c>
      <c r="J53" s="6">
        <v>1776.3</v>
      </c>
      <c r="K53" s="6">
        <v>0</v>
      </c>
      <c r="L53" s="3">
        <f t="shared" ref="L53" si="88">SUM(J53+K53)</f>
        <v>1776.3</v>
      </c>
      <c r="AF53" s="1"/>
    </row>
    <row r="54" spans="2:32" ht="31.5" x14ac:dyDescent="0.25">
      <c r="B54" s="23" t="s">
        <v>64</v>
      </c>
      <c r="C54" s="24" t="s">
        <v>65</v>
      </c>
      <c r="D54" s="6">
        <v>5517.6</v>
      </c>
      <c r="E54" s="6">
        <f t="shared" ref="E54:F54" si="89">SUM(E55:E56)</f>
        <v>0</v>
      </c>
      <c r="F54" s="6">
        <f t="shared" si="89"/>
        <v>5517.6</v>
      </c>
      <c r="G54" s="6">
        <f>SUM(G55,G56)</f>
        <v>6180.7</v>
      </c>
      <c r="H54" s="6">
        <f t="shared" ref="H54:I54" si="90">SUM(H55:H56)</f>
        <v>0</v>
      </c>
      <c r="I54" s="6">
        <f t="shared" si="90"/>
        <v>6180.7</v>
      </c>
      <c r="J54" s="6">
        <f>SUM(J55,J56)</f>
        <v>6078.4</v>
      </c>
      <c r="K54" s="6">
        <f t="shared" ref="K54:L54" si="91">SUM(K55,K56)</f>
        <v>0</v>
      </c>
      <c r="L54" s="6">
        <f t="shared" si="91"/>
        <v>6078.4</v>
      </c>
      <c r="AF54" s="1"/>
    </row>
    <row r="55" spans="2:32" ht="126" x14ac:dyDescent="0.25">
      <c r="B55" s="23" t="s">
        <v>66</v>
      </c>
      <c r="C55" s="24" t="s">
        <v>67</v>
      </c>
      <c r="D55" s="3">
        <v>4409.8</v>
      </c>
      <c r="E55" s="6">
        <v>0</v>
      </c>
      <c r="F55" s="3">
        <f t="shared" si="49"/>
        <v>4409.8</v>
      </c>
      <c r="G55" s="6">
        <v>5072.8999999999996</v>
      </c>
      <c r="H55" s="6">
        <v>0</v>
      </c>
      <c r="I55" s="3">
        <f t="shared" ref="I55:I56" si="92">SUM(G55+H55)</f>
        <v>5072.8999999999996</v>
      </c>
      <c r="J55" s="6">
        <v>4970.5999999999995</v>
      </c>
      <c r="K55" s="6">
        <v>0</v>
      </c>
      <c r="L55" s="3">
        <f t="shared" ref="L55:L56" si="93">SUM(J55+K55)</f>
        <v>4970.5999999999995</v>
      </c>
      <c r="AF55" s="1"/>
    </row>
    <row r="56" spans="2:32" ht="126" x14ac:dyDescent="0.25">
      <c r="B56" s="23" t="s">
        <v>68</v>
      </c>
      <c r="C56" s="24" t="s">
        <v>67</v>
      </c>
      <c r="D56" s="3">
        <v>1107.8</v>
      </c>
      <c r="E56" s="6">
        <v>0</v>
      </c>
      <c r="F56" s="3">
        <f t="shared" si="49"/>
        <v>1107.8</v>
      </c>
      <c r="G56" s="6">
        <v>1107.8</v>
      </c>
      <c r="H56" s="6">
        <v>0</v>
      </c>
      <c r="I56" s="3">
        <f t="shared" si="92"/>
        <v>1107.8</v>
      </c>
      <c r="J56" s="6">
        <v>1107.8</v>
      </c>
      <c r="K56" s="6">
        <v>0</v>
      </c>
      <c r="L56" s="3">
        <f t="shared" si="93"/>
        <v>1107.8</v>
      </c>
      <c r="AF56" s="1"/>
    </row>
    <row r="57" spans="2:32" x14ac:dyDescent="0.25">
      <c r="B57" s="29" t="s">
        <v>69</v>
      </c>
      <c r="C57" s="30" t="s">
        <v>70</v>
      </c>
      <c r="D57" s="4">
        <f>SUM(D60,D58)</f>
        <v>17761.7</v>
      </c>
      <c r="E57" s="4">
        <f>E58+E60</f>
        <v>6389.4899999999989</v>
      </c>
      <c r="F57" s="4">
        <f t="shared" ref="F57:L57" si="94">F60+F58</f>
        <v>24151.190000000002</v>
      </c>
      <c r="G57" s="4">
        <f t="shared" si="94"/>
        <v>2093.9</v>
      </c>
      <c r="H57" s="4">
        <f t="shared" si="94"/>
        <v>0</v>
      </c>
      <c r="I57" s="4">
        <f t="shared" si="94"/>
        <v>2093.9</v>
      </c>
      <c r="J57" s="4">
        <f t="shared" si="94"/>
        <v>2093.9</v>
      </c>
      <c r="K57" s="4">
        <f t="shared" si="94"/>
        <v>0</v>
      </c>
      <c r="L57" s="4">
        <f t="shared" si="94"/>
        <v>2093.9</v>
      </c>
      <c r="AF57" s="1"/>
    </row>
    <row r="58" spans="2:32" ht="37.9" customHeight="1" x14ac:dyDescent="0.25">
      <c r="B58" s="31" t="s">
        <v>101</v>
      </c>
      <c r="C58" s="32" t="s">
        <v>102</v>
      </c>
      <c r="D58" s="2">
        <f>D59</f>
        <v>276.8</v>
      </c>
      <c r="E58" s="15">
        <f>E59</f>
        <v>-276.8</v>
      </c>
      <c r="F58" s="2">
        <f t="shared" si="49"/>
        <v>0</v>
      </c>
      <c r="G58" s="4">
        <f>G59</f>
        <v>276.8</v>
      </c>
      <c r="H58" s="15">
        <v>0</v>
      </c>
      <c r="I58" s="4">
        <f>G58+H58</f>
        <v>276.8</v>
      </c>
      <c r="J58" s="15">
        <f>J59</f>
        <v>276.8</v>
      </c>
      <c r="K58" s="15">
        <v>0</v>
      </c>
      <c r="L58" s="15">
        <f>J58+K58</f>
        <v>276.8</v>
      </c>
      <c r="AF58" s="1"/>
    </row>
    <row r="59" spans="2:32" ht="30" x14ac:dyDescent="0.25">
      <c r="B59" s="31" t="s">
        <v>88</v>
      </c>
      <c r="C59" s="32" t="s">
        <v>103</v>
      </c>
      <c r="D59" s="33">
        <v>276.8</v>
      </c>
      <c r="E59" s="6">
        <f>-13.8-263</f>
        <v>-276.8</v>
      </c>
      <c r="F59" s="3">
        <f t="shared" si="49"/>
        <v>0</v>
      </c>
      <c r="G59" s="6">
        <v>276.8</v>
      </c>
      <c r="H59" s="4">
        <v>0</v>
      </c>
      <c r="I59" s="6">
        <f>G59+H59</f>
        <v>276.8</v>
      </c>
      <c r="J59" s="6">
        <f>H59+I59</f>
        <v>276.8</v>
      </c>
      <c r="K59" s="4">
        <v>0</v>
      </c>
      <c r="L59" s="6">
        <f>J59+K59</f>
        <v>276.8</v>
      </c>
      <c r="AF59" s="1"/>
    </row>
    <row r="60" spans="2:32" ht="40.15" customHeight="1" x14ac:dyDescent="0.25">
      <c r="B60" s="34" t="s">
        <v>88</v>
      </c>
      <c r="C60" s="35" t="s">
        <v>71</v>
      </c>
      <c r="D60" s="3">
        <v>17484.900000000001</v>
      </c>
      <c r="E60" s="6">
        <f>-159.1+1360+1850+400+1649-50+50-72.7+200+1000+416.4-50+72.69</f>
        <v>6666.2899999999991</v>
      </c>
      <c r="F60" s="3">
        <f t="shared" si="49"/>
        <v>24151.190000000002</v>
      </c>
      <c r="G60" s="3">
        <v>1817.1</v>
      </c>
      <c r="H60" s="6">
        <v>0</v>
      </c>
      <c r="I60" s="3">
        <f t="shared" ref="I60" si="95">SUM(G60+H60)</f>
        <v>1817.1</v>
      </c>
      <c r="J60" s="3">
        <v>1817.1</v>
      </c>
      <c r="K60" s="6">
        <v>0</v>
      </c>
      <c r="L60" s="3">
        <f>SUM(J60+K60)</f>
        <v>1817.1</v>
      </c>
    </row>
    <row r="61" spans="2:32" ht="28.9" customHeight="1" x14ac:dyDescent="0.25">
      <c r="B61" s="36" t="s">
        <v>89</v>
      </c>
      <c r="C61" s="22" t="s">
        <v>90</v>
      </c>
      <c r="D61" s="4">
        <v>-13.2</v>
      </c>
      <c r="E61" s="4">
        <f t="shared" ref="E61:L61" si="96">SUM(E62)</f>
        <v>0</v>
      </c>
      <c r="F61" s="4">
        <f t="shared" si="96"/>
        <v>-13.2</v>
      </c>
      <c r="G61" s="4">
        <f t="shared" si="96"/>
        <v>0</v>
      </c>
      <c r="H61" s="4">
        <f t="shared" si="96"/>
        <v>0</v>
      </c>
      <c r="I61" s="4">
        <f t="shared" si="96"/>
        <v>0</v>
      </c>
      <c r="J61" s="4">
        <f t="shared" si="96"/>
        <v>0</v>
      </c>
      <c r="K61" s="4">
        <f t="shared" si="96"/>
        <v>0</v>
      </c>
      <c r="L61" s="4">
        <f t="shared" si="96"/>
        <v>0</v>
      </c>
    </row>
    <row r="62" spans="2:32" ht="40.15" customHeight="1" x14ac:dyDescent="0.25">
      <c r="B62" s="37" t="s">
        <v>89</v>
      </c>
      <c r="C62" s="24" t="s">
        <v>91</v>
      </c>
      <c r="D62" s="3">
        <v>-13.2</v>
      </c>
      <c r="E62" s="6">
        <v>0</v>
      </c>
      <c r="F62" s="3">
        <f t="shared" si="49"/>
        <v>-13.2</v>
      </c>
      <c r="G62" s="3">
        <v>0</v>
      </c>
      <c r="H62" s="6">
        <v>0</v>
      </c>
      <c r="I62" s="3">
        <f t="shared" ref="I62" si="97">SUM(G62+H62)</f>
        <v>0</v>
      </c>
      <c r="J62" s="3">
        <v>0</v>
      </c>
      <c r="K62" s="6">
        <v>0</v>
      </c>
      <c r="L62" s="3">
        <f t="shared" ref="L62" si="98">SUM(J62+K62)</f>
        <v>0</v>
      </c>
    </row>
    <row r="63" spans="2:32" ht="76.900000000000006" customHeight="1" x14ac:dyDescent="0.25">
      <c r="B63" s="38" t="s">
        <v>92</v>
      </c>
      <c r="C63" s="22" t="s">
        <v>93</v>
      </c>
      <c r="D63" s="4">
        <v>-32730.800000000047</v>
      </c>
      <c r="E63" s="4">
        <f t="shared" ref="E63" si="99">SUM(E64)</f>
        <v>0</v>
      </c>
      <c r="F63" s="4">
        <f t="shared" ref="F63:K63" si="100">SUM(F64)</f>
        <v>-32730.800000000047</v>
      </c>
      <c r="G63" s="4">
        <f t="shared" si="100"/>
        <v>0</v>
      </c>
      <c r="H63" s="4">
        <f t="shared" si="100"/>
        <v>0</v>
      </c>
      <c r="I63" s="4">
        <f t="shared" si="100"/>
        <v>0</v>
      </c>
      <c r="J63" s="4">
        <f>J64</f>
        <v>0</v>
      </c>
      <c r="K63" s="4">
        <f t="shared" si="100"/>
        <v>0</v>
      </c>
      <c r="L63" s="4">
        <v>0</v>
      </c>
    </row>
    <row r="64" spans="2:32" ht="54.6" customHeight="1" x14ac:dyDescent="0.25">
      <c r="B64" s="37" t="s">
        <v>94</v>
      </c>
      <c r="C64" s="24" t="s">
        <v>95</v>
      </c>
      <c r="D64" s="6">
        <v>-32730.800000000047</v>
      </c>
      <c r="E64" s="6">
        <v>0</v>
      </c>
      <c r="F64" s="3">
        <f t="shared" si="49"/>
        <v>-32730.800000000047</v>
      </c>
      <c r="G64" s="3">
        <v>0</v>
      </c>
      <c r="H64" s="6">
        <v>0</v>
      </c>
      <c r="I64" s="3">
        <v>0</v>
      </c>
      <c r="J64" s="3">
        <v>0</v>
      </c>
      <c r="K64" s="6">
        <v>0</v>
      </c>
      <c r="L64" s="3">
        <v>0</v>
      </c>
    </row>
    <row r="65" spans="1:35" s="1" customFormat="1" x14ac:dyDescent="0.25">
      <c r="A65" s="17"/>
      <c r="B65" s="39"/>
      <c r="C65" s="40"/>
      <c r="D65" s="7"/>
      <c r="E65" s="7"/>
      <c r="F65" s="7"/>
      <c r="G65" s="7"/>
      <c r="H65" s="7"/>
      <c r="I65" s="7"/>
      <c r="J65" s="7"/>
      <c r="K65" s="7"/>
      <c r="L65" s="7"/>
      <c r="AF65" s="19"/>
      <c r="AG65" s="19"/>
      <c r="AH65" s="19"/>
      <c r="AI65" s="19"/>
    </row>
    <row r="66" spans="1:35" x14ac:dyDescent="0.25">
      <c r="I66" s="9"/>
    </row>
    <row r="67" spans="1:35" x14ac:dyDescent="0.25">
      <c r="B67" s="41"/>
      <c r="C67" s="42"/>
      <c r="D67" s="9"/>
      <c r="E67" s="9"/>
      <c r="F67" s="9"/>
      <c r="H67" s="9"/>
      <c r="I67" s="9"/>
      <c r="J67" s="9"/>
      <c r="K67" s="9"/>
      <c r="L67" s="9"/>
      <c r="M67" s="10"/>
      <c r="N67" s="10"/>
      <c r="O67" s="10"/>
      <c r="P67" s="10"/>
      <c r="Q67" s="10"/>
    </row>
    <row r="68" spans="1:35" x14ac:dyDescent="0.25">
      <c r="B68" s="41"/>
      <c r="C68" s="42"/>
      <c r="D68" s="9"/>
      <c r="E68" s="9"/>
      <c r="F68" s="9"/>
      <c r="G68" s="9"/>
      <c r="H68" s="9"/>
      <c r="I68" s="9"/>
      <c r="J68" s="9"/>
      <c r="K68" s="9"/>
      <c r="L68" s="9"/>
      <c r="M68" s="10"/>
      <c r="N68" s="10"/>
      <c r="O68" s="10"/>
      <c r="P68" s="10"/>
      <c r="Q68" s="10"/>
    </row>
    <row r="69" spans="1:35" x14ac:dyDescent="0.25">
      <c r="B69" s="41"/>
      <c r="C69" s="42"/>
      <c r="D69" s="10"/>
      <c r="E69" s="10"/>
      <c r="F69" s="43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35" s="1" customFormat="1" x14ac:dyDescent="0.25">
      <c r="A70" s="17"/>
      <c r="B70" s="41"/>
      <c r="C70" s="42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AF70" s="19"/>
      <c r="AG70" s="19"/>
      <c r="AH70" s="19"/>
      <c r="AI70" s="19"/>
    </row>
    <row r="71" spans="1:35" x14ac:dyDescent="0.25">
      <c r="B71" s="41"/>
      <c r="C71" s="42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35" x14ac:dyDescent="0.25">
      <c r="B72" s="41"/>
      <c r="C72" s="42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35" x14ac:dyDescent="0.25">
      <c r="B73" s="41"/>
      <c r="C73" s="42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35" x14ac:dyDescent="0.25">
      <c r="B74" s="41"/>
      <c r="C74" s="42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35" x14ac:dyDescent="0.25">
      <c r="B75" s="41"/>
      <c r="C75" s="42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35" x14ac:dyDescent="0.25">
      <c r="B76" s="41"/>
      <c r="C76" s="42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35" x14ac:dyDescent="0.25">
      <c r="B77" s="41"/>
      <c r="C77" s="42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35" x14ac:dyDescent="0.25">
      <c r="B78" s="41"/>
      <c r="C78" s="42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35" x14ac:dyDescent="0.25">
      <c r="B79" s="41"/>
      <c r="C79" s="42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35" x14ac:dyDescent="0.25">
      <c r="B80" s="41"/>
      <c r="C80" s="42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2:17" x14ac:dyDescent="0.25">
      <c r="B81" s="41"/>
      <c r="C81" s="42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2:17" x14ac:dyDescent="0.25">
      <c r="B82" s="41"/>
      <c r="C82" s="42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2:17" x14ac:dyDescent="0.25">
      <c r="B83" s="41"/>
      <c r="C83" s="42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2:17" x14ac:dyDescent="0.25">
      <c r="B84" s="41"/>
      <c r="C84" s="42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2:17" x14ac:dyDescent="0.25">
      <c r="B85" s="41"/>
      <c r="C85" s="42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2:17" x14ac:dyDescent="0.25">
      <c r="B86" s="41"/>
      <c r="C86" s="42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2:17" x14ac:dyDescent="0.25">
      <c r="B87" s="41"/>
      <c r="C87" s="42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</sheetData>
  <mergeCells count="6">
    <mergeCell ref="B3:B4"/>
    <mergeCell ref="C3:C4"/>
    <mergeCell ref="D3:F3"/>
    <mergeCell ref="G3:I3"/>
    <mergeCell ref="J3:L3"/>
    <mergeCell ref="A1:L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firstPageNumber="516" fitToHeight="100" orientation="landscape" useFirstPageNumber="1" r:id="rId1"/>
  <headerFooter alignWithMargins="0">
    <oddHeader>&amp;R&amp;P</oddHeader>
  </headerFooter>
  <rowBreaks count="1" manualBreakCount="1">
    <brk id="66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MedvedevSM</cp:lastModifiedBy>
  <cp:lastPrinted>2019-10-23T12:03:16Z</cp:lastPrinted>
  <dcterms:created xsi:type="dcterms:W3CDTF">2019-02-11T06:40:32Z</dcterms:created>
  <dcterms:modified xsi:type="dcterms:W3CDTF">2019-10-23T12:04:25Z</dcterms:modified>
</cp:coreProperties>
</file>